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filterPrivacy="1"/>
  <xr:revisionPtr revIDLastSave="2" documentId="11_A3E4637ECD31B63D370D8AF5E0A796964D41BC70" xr6:coauthVersionLast="47" xr6:coauthVersionMax="47" xr10:uidLastSave="{0340CE44-6176-4FE5-A038-E81108CB6840}"/>
  <bookViews>
    <workbookView xWindow="0" yWindow="0" windowWidth="28800" windowHeight="12330" tabRatio="847" firstSheet="5" activeTab="1" xr2:uid="{00000000-000D-0000-FFFF-FFFF00000000}"/>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PEDAGOGIQUE'!$A$1:$J$25</definedName>
  </definedNam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2" i="8" l="1"/>
  <c r="D28" i="8"/>
  <c r="C17" i="8" l="1"/>
  <c r="C18" i="8"/>
  <c r="C19" i="8"/>
  <c r="C16" i="8"/>
  <c r="C22" i="8" l="1"/>
  <c r="D38" i="8"/>
  <c r="D39" i="8"/>
  <c r="D40" i="8"/>
  <c r="D37" i="8"/>
  <c r="D35" i="8"/>
  <c r="D34" i="8"/>
  <c r="D33" i="8"/>
  <c r="D32" i="8"/>
  <c r="D30" i="8"/>
  <c r="D29" i="8"/>
  <c r="B24" i="8"/>
  <c r="D26" i="8"/>
  <c r="D25" i="8"/>
  <c r="B5" i="8"/>
  <c r="B4" i="8"/>
  <c r="B3" i="8"/>
  <c r="D27" i="8" l="1"/>
  <c r="D24" i="8"/>
  <c r="D31" i="8"/>
  <c r="D36" i="8"/>
  <c r="C42" i="8"/>
  <c r="C43" i="8" l="1"/>
  <c r="C44" i="8" s="1"/>
  <c r="D44"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5" authorId="0" shapeId="0" xr:uid="{00000000-0006-0000-0500-00000100000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xr:uid="{00000000-0006-0000-0500-00000200000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xr:uid="{00000000-0006-0000-0500-00000300000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xr:uid="{00000000-0006-0000-0500-00000400000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xr:uid="{00000000-0006-0000-0500-00000500000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xr:uid="{00000000-0006-0000-0500-00000600000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xr:uid="{00000000-0006-0000-0500-000007000000}">
      <text>
        <r>
          <rPr>
            <b/>
            <sz val="9"/>
            <color indexed="81"/>
            <rFont val="Tahoma"/>
            <family val="2"/>
          </rPr>
          <t>Auteur:</t>
        </r>
        <r>
          <rPr>
            <sz val="9"/>
            <color indexed="81"/>
            <rFont val="Tahoma"/>
            <family val="2"/>
          </rPr>
          <t xml:space="preserve">
Achat de TBI, video projecteur, bureau, chaises…</t>
        </r>
      </text>
    </comment>
    <comment ref="A38" authorId="0" shapeId="0" xr:uid="{00000000-0006-0000-0500-000008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xr:uid="{00000000-0006-0000-0500-000009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xr:uid="{00000000-0006-0000-0500-00000A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<sst xmlns="http://schemas.openxmlformats.org/spreadsheetml/2006/main" count="363" uniqueCount="311">
  <si>
    <t>IDENTIFICATION DE LA FORMATION</t>
  </si>
  <si>
    <t>Objet de la demande :</t>
  </si>
  <si>
    <t>Création</t>
  </si>
  <si>
    <t>Intitulé du diplôme :</t>
  </si>
  <si>
    <t>Démarche éco-responsable par la RSE</t>
  </si>
  <si>
    <t>Composante :</t>
  </si>
  <si>
    <t>EUR ODYSSEE</t>
  </si>
  <si>
    <t>Champ disciplinaire :</t>
  </si>
  <si>
    <t>SHS</t>
  </si>
  <si>
    <t>Précisez les champs :</t>
  </si>
  <si>
    <t>Secteur disciplinaire :</t>
  </si>
  <si>
    <t>66 - PLURI SCIENCES HUMAINES ET SOCIALES</t>
  </si>
  <si>
    <t>70 - PLURI SCIENCES</t>
  </si>
  <si>
    <t>Cycle du DU (1er cycle, 2ème cycle, 3ème cycle) :</t>
  </si>
  <si>
    <t>Master</t>
  </si>
  <si>
    <t>Niveau d'entrée minimal (bac, bac+1, bac+2 …) :</t>
  </si>
  <si>
    <t>Bac+3</t>
  </si>
  <si>
    <t>Niveau estimé de sortie  bac, bac+1, bac+2 ...) :</t>
  </si>
  <si>
    <t>C'est une formation complémentaire, donc pas de niveau de sortie.</t>
  </si>
  <si>
    <t>Durée de la formation (1 an, 2 ans, 3 ans ,,,) :</t>
  </si>
  <si>
    <t>&lt; 6 mois</t>
  </si>
  <si>
    <t>Coordonnées du responsable de la formation</t>
  </si>
  <si>
    <t>Nom :</t>
  </si>
  <si>
    <t>Emsellem</t>
  </si>
  <si>
    <t>Prénom :</t>
  </si>
  <si>
    <t>Karine</t>
  </si>
  <si>
    <t>Grade :</t>
  </si>
  <si>
    <t>MCF</t>
  </si>
  <si>
    <t>Courriel :</t>
  </si>
  <si>
    <t>emsellem@unice.fr</t>
  </si>
  <si>
    <t>Accessible à distance :</t>
  </si>
  <si>
    <t>OUI - Partiellement</t>
  </si>
  <si>
    <t>Stage</t>
  </si>
  <si>
    <t>Non</t>
  </si>
  <si>
    <t>Durée:</t>
  </si>
  <si>
    <t>SUIVI ADMINISTRATIF</t>
  </si>
  <si>
    <t>Avis du conseil de composante :</t>
  </si>
  <si>
    <t>Favorable</t>
  </si>
  <si>
    <t>En date du : 13 avril 2021</t>
  </si>
  <si>
    <t>Vu par le service de scolarité :</t>
  </si>
  <si>
    <t>Oui</t>
  </si>
  <si>
    <t>en date du: 29 avril 2021</t>
  </si>
  <si>
    <t>Nom de l'agent : GUINET Sébastien</t>
  </si>
  <si>
    <t>Vu par le SPOF :</t>
  </si>
  <si>
    <t>en date du:</t>
  </si>
  <si>
    <t>Nom de l'agent :</t>
  </si>
  <si>
    <t>Avis du conseil académique :</t>
  </si>
  <si>
    <t>En date du :</t>
  </si>
  <si>
    <t xml:space="preserve">Avis du conseil d'administration : </t>
  </si>
  <si>
    <t>Ne rien écrire dans les zones grisées</t>
  </si>
  <si>
    <t>PRESENTATION DE LA FORMATION</t>
  </si>
  <si>
    <t>3.1. Objectifs de la formation</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</si>
  <si>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</si>
  <si>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 xml:space="preserve"> Objectifs / Enjeux de formation</t>
  </si>
  <si>
    <t>L'EUR ODYSSEE  s'inscrit à l'interface entre les sciences sociales et les sciences de l'environnement. L'objectif de cette EUR est de proposer des formations, qui se situent dans l'un des 2 champs précédemment énoncés, ou justement à la jonction entre les 2. Dans ce cadre, il nous a semblé pertinent d'offrir une formation complémentaire dans un autre champ (ie champ environnemental pour les étudiants de Master Sciences sociales) aux étudiants. Il ne s'agit pas de proposer aux étudiants une formation de niveau expert, mais de les initier et de les sensibiliser à des problématiques. L'objectif de ce certificat universitaire est alors de former les étudiants à être des relais, des accompagnateurs, des porteurs d'intérêts d'une problématique. Avec ce certificat universitaire, les étudiants pourront être capables de répondre à une demande de contribution à une démarche RSE, de mettre en valeur cette démarche, sans en être les maitres d'oeuvre ni les initiateurs.
 Ainsi, la problématique qui nous a semblé pertinente est celle de la RSE (la responsabilité sociale des entreprises). Cette thématique désigne la prise en compte volontaire par les entreprises des enjeux environnementaux, sociaux, économiques et éthiques dans leurs activités. Nous souhaitons ouvrir cette problématique de préoccupations sociales et environnementales aux cadres de toutes les organisations (publique et privée, nationale et internationale) et non seulement aux entreprises comme c'est habituellement le cas. A l'issue de ce certificat universitaire, les étudiants seront donc initiés à la manière dont l'organisation dans laquelle ils travaillent peut faire des efforts pour la protection de l'environnement et prendre des initiatives dans le domaine social. Derrière ces objectifs, les étudiants acquiéreront un certain nombre de démarches pour accompagner une mise en place d'actions de RSE, autour de 3 volets : un volet environnemental (réduction des émissions des gaz à effet de serre, recyclage, recours aux énergies renouvelables, etc.), un volet social (santé, bien être, équité, respects de valeurs, etc;), et un volet économique (soutien économie locale, transparence économique, etc.)</t>
  </si>
  <si>
    <t>Les objectifs généraux de la formation de Certificat Universitaire sont :</t>
  </si>
  <si>
    <t>- sensibiliser et initier à des projets de RSE, dans les secteurs privé et public, en France et à l’international</t>
  </si>
  <si>
    <t>- Inscrire son propre projet dans une démarche RSE et s'approprier cette démarche</t>
  </si>
  <si>
    <t>- Intégrer la démarche RSE de son organisme de travail dans une prise de décision liée à son poste</t>
  </si>
  <si>
    <t>3.2. Compétences attendues</t>
  </si>
  <si>
    <t>Indiquez :
 - les objectifs spécifiques de la formation
- les compétences attendues des étudiants à l’issue de la formation (sous forme d’une fiche RNCP pour les formations souhaitant bénéficier des fonds de la formation professionnelle et continue)</t>
  </si>
  <si>
    <r>
      <rPr>
        <b/>
        <u/>
        <sz val="12"/>
        <color theme="1"/>
        <rFont val="Calibri"/>
        <family val="2"/>
        <scheme val="minor"/>
      </rPr>
      <t>Compétences ciblées :</t>
    </r>
    <r>
      <rPr>
        <sz val="11"/>
        <color theme="1"/>
        <rFont val="Calibri"/>
        <family val="2"/>
        <scheme val="minor"/>
      </rPr>
      <t xml:space="preserve">
 </t>
    </r>
    <r>
      <rPr>
        <b/>
        <sz val="11"/>
        <color theme="1"/>
        <rFont val="Calibri"/>
        <family val="2"/>
        <scheme val="minor"/>
      </rPr>
      <t>Savoir réinvestir des connaissances scientifiques et pratiques à propos des cadres conceptuels du développement durable, de la RSE, et de la gouvernance pour :</t>
    </r>
    <r>
      <rPr>
        <sz val="11"/>
        <color theme="1"/>
        <rFont val="Calibri"/>
        <family val="2"/>
        <scheme val="minor"/>
      </rPr>
      <t xml:space="preserve">
- Relayer la nécessité d'une démarche RSE au sein d'une organisation,
- Contribuer au diagnostic d'une démarche RSE,
- Contribuer à l'élaboration (projet et mise en oeuvre) d'une démarche RSE,
- Contribuer au reporting et à la communication d'une démarche RSE.</t>
    </r>
  </si>
  <si>
    <t>3.3. Organisation pédagogique</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</si>
  <si>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</si>
  <si>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rPr>
        <b/>
        <sz val="12"/>
        <color theme="1"/>
        <rFont val="Calibri"/>
        <family val="2"/>
        <scheme val="minor"/>
      </rPr>
      <t>Organisation</t>
    </r>
    <r>
      <rPr>
        <sz val="11"/>
        <color theme="1"/>
        <rFont val="Calibri"/>
        <family val="2"/>
        <scheme val="minor"/>
      </rPr>
      <t xml:space="preserve"> 
La formation sera portée par l'EUR ODYSSEE dans le cadre du développement de son offre de formation et pour la mise en place des mineures.
 - Les enseignements seront proposés aux semestres impairs (S1 et S3) ; 
- Accessibles aux étudiants de M1 et M2 de l'EUR Odyssée ;
- Le volume horaire total est de 24H CM ;         
- Ouvert aux salarié.e.s et professionnel.le.s  dans le cadre de la  formation continue ; 
- Ouvert aux autres EUR dans la limite des capacités d’accueil ; 
</t>
    </r>
    <r>
      <rPr>
        <b/>
        <sz val="12"/>
        <color theme="1"/>
        <rFont val="Calibri"/>
        <family val="2"/>
        <scheme val="minor"/>
      </rPr>
      <t>Le Programme de la formation sera reparti comme suit :</t>
    </r>
    <r>
      <rPr>
        <sz val="11"/>
        <color theme="1"/>
        <rFont val="Calibri"/>
        <family val="2"/>
        <scheme val="minor"/>
      </rPr>
      <t xml:space="preserve"> 
* ECUE 1 : Les fondamentaux. 
Présentation génerale, repères sur les concepts de RSE, et sur les fondamentaux théoriques et pratiques  : 12 H CM 
* ECUE 2 : Applications. 
Présentation critique de cas pratiques et de retours d'expériences par des professionnels : 9 H CM 
* ECUE 3 : Mise en situation
 Restitution, mise en situation, et évaluation : 3 H CM                                             
</t>
    </r>
    <r>
      <rPr>
        <b/>
        <sz val="11"/>
        <color theme="1"/>
        <rFont val="Calibri"/>
        <family val="2"/>
        <scheme val="minor"/>
      </rPr>
      <t>L'équipe pédagogique</t>
    </r>
    <r>
      <rPr>
        <sz val="11"/>
        <color theme="1"/>
        <rFont val="Calibri"/>
        <family val="2"/>
        <scheme val="minor"/>
      </rPr>
      <t xml:space="preserve"> est  composée à la fois de scientifiques dont la RSE est le domaine de recherche, et d'intervenants professionnels dont la RSE est le domaine d'expertise et d'expérience.
</t>
    </r>
    <r>
      <rPr>
        <b/>
        <sz val="11"/>
        <color theme="1"/>
        <rFont val="Calibri"/>
        <family val="2"/>
        <scheme val="minor"/>
      </rPr>
      <t>L'évaluation</t>
    </r>
    <r>
      <rPr>
        <sz val="11"/>
        <color theme="1"/>
        <rFont val="Calibri"/>
        <family val="2"/>
        <scheme val="minor"/>
      </rPr>
      <t xml:space="preserve"> de ce Certificat Universitaie consistera en la réalisation de mini-projets /études de cas de groupes, au cours desquels les étudiants montreront les connaissances générales acquises, leurs capacités de recul et d'analyse, et la manière dont ils réinvestissent ces connaissances dans des cas pratiques.
L'obtention de ce Certificat Universitaire nécessite la participation active à toutes les séances de cours, et une note supérieure à 10 au projet de groupe.</t>
    </r>
  </si>
  <si>
    <t>3.4. Modalités d’enseignement</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</si>
  <si>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</si>
  <si>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La formation est en présentiel avec la possibilité d'un format en hybride, suivant la nécessité du public et le contexte.</t>
  </si>
  <si>
    <t>La formation se déroulera dans des créneaux horaires les plus adéquats pour permettre une éventuelle mutualisation avec les autres mineures des autres EUR, sans doute sous format de 3h consécutives</t>
  </si>
  <si>
    <t>L'approche pédagogique privilégiée sera celle de l'approche par projets et exemples, pour permettre l'acquisition de connaissances opérationnelles et maitrisables.</t>
  </si>
  <si>
    <t>3.5. Positionnement dans l'environnement</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</si>
  <si>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</si>
  <si>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r>
      <t xml:space="preserve">Valeur ajoutée de la formation pour l'établissement:
</t>
    </r>
    <r>
      <rPr>
        <sz val="11"/>
        <rFont val="Calibri"/>
        <family val="2"/>
        <scheme val="minor"/>
      </rPr>
      <t xml:space="preserve">L'EUR ODYSSEE propose la création de cette Certification Universitaire avec pour objectifs de : </t>
    </r>
  </si>
  <si>
    <t>•	Permettre aux étudiant.e.s  d’acquérir des compétences professionnelles dans le domaine sociétal ou environnemental – domaines phares de l’EUR ODYSSEE; 
•	Lier les approches scientifiques et celles opérationnelles ;
•	Favoriser la coordination entre le monde académique et les milieux professionnels ;
•	Créer une cohésion interne et renforcer le sentiment d’appartenance à l’EUR, à travers le suivi d'un même enseignement transversal par différentes formations d'étudiants; 
•	S’ouvrir davantage aux autres composantes de l’UCA et au monde professionnel.</t>
  </si>
  <si>
    <r>
      <t xml:space="preserve">Formations équivalentes et positionnement :
</t>
    </r>
    <r>
      <rPr>
        <sz val="11"/>
        <rFont val="Calibri"/>
        <family val="2"/>
        <scheme val="minor"/>
      </rPr>
      <t>Deux types de formation en RSE existent, dont nous nous différencions par les contenus suivants :
* d'une part, celles qui offrent une vision très économique, centrée sur le monde de l'entreprise et ses cadres légaux. Certaines se déroulent sur site universitaire (Lille I), d'autres en format distanciel (www.uved.fr). Mais ces formations ont trois défauts selon nous : elles offrent une approche très sectorielle (économique) alors que nous souhaitons proposer une approche transversale à plusieurs disciplines ; elle proposent une formation très théorique, avec relativement peu de cas pratiques ; elles se centrent sur le monde de l'entreprise, alors nous souhaitons faire réfléchir sur tous les organismes de travail (collectivité locale, association, etc.)</t>
    </r>
    <r>
      <rPr>
        <b/>
        <sz val="11"/>
        <rFont val="Calibri"/>
        <family val="2"/>
        <scheme val="minor"/>
      </rPr>
      <t xml:space="preserve">
</t>
    </r>
    <r>
      <rPr>
        <sz val="11"/>
        <rFont val="Calibri"/>
        <family val="2"/>
        <scheme val="minor"/>
      </rPr>
      <t>* d'autre part, celles qui offrent une vision très ingéniérie, qui se centrent sur la mise en place des projets, sans avoir de réflexions critiques et scientifiques. De telles formations existent par exemple au CNAM</t>
    </r>
    <r>
      <rPr>
        <b/>
        <sz val="11"/>
        <rFont val="Calibri"/>
        <family val="2"/>
        <scheme val="minor"/>
      </rPr>
      <t xml:space="preserve">
Aucune autre formation courte de ce type n'existe dans le champ professionnel ou universitaire</t>
    </r>
  </si>
  <si>
    <t>3.6. Public visé et effectifs attendus</t>
  </si>
  <si>
    <r>
      <t xml:space="preserve">La formation s'adresse en priorité aux  étudiants de M1 et M2 ;
Des étudiants en doctorat peuvent également solliciter l'obtention du certificat (modalités en cours) ;
Ouverte aux salarié.e.s et professionnel.le.s  dans le cadre de la  formation continue ;
1 groupe de 40 étudiants maximum.
La formation intéresse donc deux </t>
    </r>
    <r>
      <rPr>
        <b/>
        <sz val="11"/>
        <color theme="1"/>
        <rFont val="Calibri"/>
        <family val="2"/>
        <scheme val="minor"/>
      </rPr>
      <t>publics</t>
    </r>
    <r>
      <rPr>
        <sz val="11"/>
        <color theme="1"/>
        <rFont val="Calibri"/>
        <family val="2"/>
        <scheme val="minor"/>
      </rPr>
      <t xml:space="preserve"> :
* en priorité, les étudiants de M1 ou M2 de l'EUR ODYSSEE qui veulent recevoir une formation complémentaire transversale dans un domaine actuellement d'intérêt, 
* et également, et de plus en plus à terme, aux personnes salariées (en reconversion ou pas) qui veulent être sensibilisés aux enjeux du développement durable dans le monde du travail, de manière opérationnelle.</t>
    </r>
  </si>
  <si>
    <t>3.7. Liens avec le monde socio-économique :</t>
  </si>
  <si>
    <r>
      <t>• Préciser les partenariats  participant à la mise en place de la formation et leurs modalités.</t>
    </r>
    <r>
      <rPr>
        <i/>
        <sz val="11"/>
        <rFont val="Calibri"/>
        <family val="2"/>
        <scheme val="minor"/>
      </rPr>
      <t xml:space="preserve">
</t>
    </r>
  </si>
  <si>
    <t>La formation bénéficie de l'intervention de professionnels experts, issus des entreprises régionales, et qui viennent transmettre leurs savoirs opérationnels et critiques.</t>
  </si>
  <si>
    <t>Nous avons aussi souhaité que l'Université, en tant qu'acteur du monde du travail, intervienne en tant que professionnel, et montre comment la démarche RSE est prise en compte dans son fonctionnement.</t>
  </si>
  <si>
    <t>3.8. Suivi de formation</t>
  </si>
  <si>
    <t xml:space="preserve">• Préciser les évènements liées à cette formation (date de création, modification, etc.)
</t>
  </si>
  <si>
    <t>La 1ère session de ce certificat aura lieu au 1e semestre de l'année 2021-2022.</t>
  </si>
  <si>
    <r>
      <t xml:space="preserve">Chaque année, le certificat sera présenté à l'ensemble des étudiants de Master de l'EUR ODYSSEE lors de la </t>
    </r>
    <r>
      <rPr>
        <b/>
        <sz val="11"/>
        <color theme="1"/>
        <rFont val="Calibri"/>
        <family val="2"/>
        <scheme val="minor"/>
      </rPr>
      <t xml:space="preserve">journée de rentrée </t>
    </r>
    <r>
      <rPr>
        <sz val="11"/>
        <color theme="1"/>
        <rFont val="Calibri"/>
        <family val="2"/>
        <scheme val="minor"/>
      </rPr>
      <t>des Masters, afin d'en assurer une promotion optimale.</t>
    </r>
  </si>
  <si>
    <t>ENSEIGNANTS</t>
  </si>
  <si>
    <t>INTERVENANTS PROFESSIONNELS</t>
  </si>
  <si>
    <t>(y compris d’autres établissements d’enseignement supérieur)</t>
  </si>
  <si>
    <t>Nom et profession</t>
  </si>
  <si>
    <t>Organisme de rattachement</t>
  </si>
  <si>
    <t>Coordonnées (y compris courriel)</t>
  </si>
  <si>
    <t>Volume horaire assuré</t>
  </si>
  <si>
    <t>Apports au regard des objectifs de la formation</t>
  </si>
  <si>
    <t>Nom et statut</t>
  </si>
  <si>
    <t>Établissement de rattachement</t>
  </si>
  <si>
    <t>Emilie Demoinet, mission éco-responsable (préssentie)</t>
  </si>
  <si>
    <t>UCA</t>
  </si>
  <si>
    <t xml:space="preserve">Emilie.DEMOINET@univ-cotedazur.fr </t>
  </si>
  <si>
    <t>3h CM</t>
  </si>
  <si>
    <t>Témoignages d'expériences</t>
  </si>
  <si>
    <t>Franck Debos, MCF sciences de l'information et de la communication</t>
  </si>
  <si>
    <t>UCA - IUT</t>
  </si>
  <si>
    <t>Franck.DEBOS@univ-cotedazur.fr</t>
  </si>
  <si>
    <t>15h CM</t>
  </si>
  <si>
    <t>Charlotte Faure, responsable dialogue et développement durable</t>
  </si>
  <si>
    <t>Ragni</t>
  </si>
  <si>
    <t>charlotte.faure@ragni.com</t>
  </si>
  <si>
    <t>Jérome Vincent, responsable bureau d'étude en développement durable</t>
  </si>
  <si>
    <t>L'atelier 20.100</t>
  </si>
  <si>
    <t>jerome.vincent06510@gmail.com</t>
  </si>
  <si>
    <t>FICHE DE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</si>
  <si>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</si>
  <si>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</si>
  <si>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</si>
  <si>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</si>
  <si>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</si>
  <si>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</si>
  <si>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</si>
  <si>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</si>
  <si>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</si>
  <si>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</si>
  <si>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</si>
  <si>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</si>
  <si>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</si>
  <si>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</si>
  <si>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</si>
  <si>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</si>
  <si>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</si>
  <si>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</si>
  <si>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</si>
  <si>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</si>
  <si>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</si>
  <si>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</si>
  <si>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</si>
  <si>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</si>
  <si>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</si>
  <si>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</si>
  <si>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</si>
  <si>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</si>
  <si>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</si>
  <si>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FICHE DE SOUTENABILITE</t>
  </si>
  <si>
    <t>Les cases en jaune sont à renseigner pour le calcul de la soutenabilité</t>
  </si>
  <si>
    <t>Champ :</t>
  </si>
  <si>
    <t>Niveau de sortie (L, M, D, Autre) :</t>
  </si>
  <si>
    <t>Détermination des droits d'inscription</t>
  </si>
  <si>
    <t>Droits systématiques :</t>
  </si>
  <si>
    <t>Ne rentrent pas dans le calcul d'autofinancement de la formation</t>
  </si>
  <si>
    <t>Droit d'inscription n°1 (DI 1):</t>
  </si>
  <si>
    <t>Précisez pour quels types d'apprenants cela s'applique :</t>
  </si>
  <si>
    <t xml:space="preserve">Les étudiant d'UCA </t>
  </si>
  <si>
    <t>Droit d'inscription n°2 (DI 2):</t>
  </si>
  <si>
    <t>Formation continue - prix collectivités, entreprises</t>
  </si>
  <si>
    <t>Droit d'inscription n°3 (DI 3):</t>
  </si>
  <si>
    <t>Formation continue - prix individu</t>
  </si>
  <si>
    <t>Droit d'inscription n°4 (DI 4):</t>
  </si>
  <si>
    <t>Droit contrat d'apprentissage :</t>
  </si>
  <si>
    <t>Droit formation continue :</t>
  </si>
  <si>
    <t>Equilibre financier</t>
  </si>
  <si>
    <t>Nombre d'apprenants</t>
  </si>
  <si>
    <t>Recettes DI</t>
  </si>
  <si>
    <t>Autres recettes</t>
  </si>
  <si>
    <t>Nb d'apprenants DI 1:</t>
  </si>
  <si>
    <t xml:space="preserve">Subventions: </t>
  </si>
  <si>
    <t xml:space="preserve">Précisez les sources : </t>
  </si>
  <si>
    <t>Budget de l'EUR ODYSSEE</t>
  </si>
  <si>
    <t>Nb d'apprenants DI 2:</t>
  </si>
  <si>
    <t>Conventions :</t>
  </si>
  <si>
    <t>Préciser les sources :</t>
  </si>
  <si>
    <t>Nb d'apprenants DI 3:</t>
  </si>
  <si>
    <t>Taxe d'apprentissage :</t>
  </si>
  <si>
    <t>Nb d'apprenants DI 4:</t>
  </si>
  <si>
    <t>Autres :</t>
  </si>
  <si>
    <t>Précisez les sources :</t>
  </si>
  <si>
    <t>Nb d'apprenants contrat d'apprentissage :</t>
  </si>
  <si>
    <t>Nb d'apprenants formation continue :</t>
  </si>
  <si>
    <t>TOTAL RECETTES DI:</t>
  </si>
  <si>
    <t>TOTAL RECETTES AUTRES:</t>
  </si>
  <si>
    <t>Dépenses</t>
  </si>
  <si>
    <t>Nombre d'HEQTD</t>
  </si>
  <si>
    <t>% non mutualisés</t>
  </si>
  <si>
    <t>Coût affecté</t>
  </si>
  <si>
    <t>Coût des heures de formation</t>
  </si>
  <si>
    <t>H. assurées par des permanents</t>
  </si>
  <si>
    <t xml:space="preserve">H. asurées par des vacataires </t>
  </si>
  <si>
    <t>Encadrement et coordination</t>
  </si>
  <si>
    <t>% pour la formation</t>
  </si>
  <si>
    <t>Suivis des projets tuteurés et/ou des stages et alternants</t>
  </si>
  <si>
    <t>Autres frais de coordination</t>
  </si>
  <si>
    <t>PRP/PCA (personnel permanent)</t>
  </si>
  <si>
    <t>Coût personnel en soutien</t>
  </si>
  <si>
    <t>Nombre d'ETP</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</si>
  <si>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</si>
  <si>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</si>
  <si>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</si>
  <si>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</si>
  <si>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Coût de fonctionnement spécifique</t>
  </si>
  <si>
    <t>Montant</t>
  </si>
  <si>
    <t>Fournitures spécifiques diverses</t>
  </si>
  <si>
    <t>déplacements des intervenants</t>
  </si>
  <si>
    <t>Frais de réception</t>
  </si>
  <si>
    <t>Autres prestations</t>
  </si>
  <si>
    <t>Recettes :</t>
  </si>
  <si>
    <t>Dépenses :</t>
  </si>
  <si>
    <t>Equilibre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</si>
  <si>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</si>
  <si>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</si>
  <si>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</si>
  <si>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</si>
  <si>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</si>
  <si>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</si>
  <si>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</si>
  <si>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</si>
  <si>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</si>
  <si>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</si>
  <si>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</si>
  <si>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</si>
  <si>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</si>
  <si>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</si>
  <si>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</si>
  <si>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</si>
  <si>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NON</t>
  </si>
  <si>
    <t>session unique</t>
  </si>
  <si>
    <t>EUR DS4H</t>
  </si>
  <si>
    <t>DSPEG</t>
  </si>
  <si>
    <t>Bac+1</t>
  </si>
  <si>
    <t>02 - PHYSIQUE</t>
  </si>
  <si>
    <t>MODULE</t>
  </si>
  <si>
    <t>Modification</t>
  </si>
  <si>
    <t>&lt; 1 an</t>
  </si>
  <si>
    <t>2 sessions</t>
  </si>
  <si>
    <t>Doctorat</t>
  </si>
  <si>
    <t>EUR ELMI</t>
  </si>
  <si>
    <t>EEF</t>
  </si>
  <si>
    <t>Bac+2</t>
  </si>
  <si>
    <t>03 - CHIMIE</t>
  </si>
  <si>
    <t>ECUE</t>
  </si>
  <si>
    <t>Renouvellement</t>
  </si>
  <si>
    <t>1 an</t>
  </si>
  <si>
    <t>OUI - Entièrement</t>
  </si>
  <si>
    <t>Autre (précisez)</t>
  </si>
  <si>
    <t>EUR HEALTHY</t>
  </si>
  <si>
    <t>LLAC</t>
  </si>
  <si>
    <t>04 - MATHÉMATIQUES APPLIQUÉES AUX SCIENCES SOCIALES (MASS)</t>
  </si>
  <si>
    <t>UF</t>
  </si>
  <si>
    <t>2 ans</t>
  </si>
  <si>
    <t>Défavorable</t>
  </si>
  <si>
    <t>EUR LEX@Société</t>
  </si>
  <si>
    <t>Bac+4</t>
  </si>
  <si>
    <t>05 - SCIENCES DE L'UNIVERS, DE LA TERRE, DE L'ESPACE</t>
  </si>
  <si>
    <t>3 ans</t>
  </si>
  <si>
    <t>EUR LIFE</t>
  </si>
  <si>
    <t>SITE</t>
  </si>
  <si>
    <t>Bac+5</t>
  </si>
  <si>
    <t>06 - SCIENCES DE LA VIE, BIOLOGIE, SANTÉ</t>
  </si>
  <si>
    <t>&gt; 3 ans</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</si>
  <si>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</si>
  <si>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</si>
  <si>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</si>
  <si>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</si>
  <si>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</si>
  <si>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</si>
  <si>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</si>
  <si>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</si>
  <si>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</si>
  <si>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</si>
  <si>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</si>
  <si>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</si>
  <si>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</si>
  <si>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</si>
  <si>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</si>
  <si>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</si>
  <si>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</si>
  <si>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</si>
  <si>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</si>
  <si>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</si>
  <si>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</si>
  <si>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</si>
  <si>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</si>
  <si>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</si>
  <si>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</si>
  <si>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</si>
  <si>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</si>
  <si>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</si>
  <si>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</si>
  <si>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</si>
  <si>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</si>
  <si>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</si>
  <si>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</si>
  <si>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</si>
  <si>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</si>
  <si>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</si>
  <si>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</si>
  <si>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</si>
  <si>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</si>
  <si>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</si>
  <si>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</si>
  <si>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</si>
  <si>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</si>
  <si>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</si>
  <si>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</si>
  <si>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</si>
  <si>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</si>
  <si>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</si>
  <si>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</si>
  <si>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</si>
  <si>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</si>
  <si>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</si>
  <si>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67 - PLURI LETTRES - LANGUES - SCIENCES HUMAINES</t>
  </si>
  <si>
    <t>68 - PLURI SCIENCES FONDAMENTALES ET APPLICATIONS</t>
  </si>
  <si>
    <t>69 - PLURI SCIENCES DE LA VIE, DE LA SANTÉ, DE LA TERRE ET DE L'UNIVERS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</si>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</sst>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7">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sz val="11"/>
      <color theme="8"/>
      <name val="Calibri"/>
      <family val="2"/>
      <scheme val="minor"/>
    </font>
    <font>
      <b/>
      <sz val="11"/>
      <color theme="8"/>
      <name val="Calibri"/>
      <family val="2"/>
      <scheme val="minor"/>
    </font>
    <font>
      <b/>
      <u/>
      <sz val="11"/>
      <color theme="1"/>
      <name val="Calibri"/>
      <family val="2"/>
      <scheme val="minor"/>
    </font>
    <font>
      <b/>
      <u/>
      <sz val="12"/>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FF00"/>
        <bgColor indexed="64"/>
      </patternFill>
    </fill>
  </fills>
  <borders count="61">
    <border>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71">
    <xf numFmtId="0" fontId="0" fillId="0" borderId="0" xfId="0"/>
    <xf numFmtId="0" fontId="3" fillId="0" borderId="0" xfId="3"/>
    <xf numFmtId="0" fontId="7" fillId="0" borderId="0" xfId="0" applyFont="1"/>
    <xf numFmtId="0" fontId="0" fillId="0" borderId="10" xfId="0" applyBorder="1"/>
    <xf numFmtId="0" fontId="5" fillId="0" borderId="14" xfId="0" applyFont="1" applyBorder="1"/>
    <xf numFmtId="0" fontId="0" fillId="0" borderId="14" xfId="0" applyBorder="1"/>
    <xf numFmtId="0" fontId="5" fillId="4" borderId="14" xfId="0" applyFont="1" applyFill="1" applyBorder="1"/>
    <xf numFmtId="0" fontId="5" fillId="4" borderId="16" xfId="0" applyFont="1" applyFill="1" applyBorder="1"/>
    <xf numFmtId="0" fontId="0" fillId="0" borderId="17" xfId="0" applyBorder="1"/>
    <xf numFmtId="0" fontId="4" fillId="0" borderId="19" xfId="0" applyFont="1" applyBorder="1"/>
    <xf numFmtId="0" fontId="10" fillId="0" borderId="3" xfId="0" applyFont="1" applyBorder="1" applyAlignment="1" applyProtection="1">
      <alignment vertical="center" wrapText="1"/>
      <protection locked="0"/>
    </xf>
    <xf numFmtId="0" fontId="10" fillId="0" borderId="4" xfId="0" applyFont="1" applyBorder="1" applyAlignment="1" applyProtection="1">
      <alignment vertical="center" wrapText="1"/>
      <protection locked="0"/>
    </xf>
    <xf numFmtId="0" fontId="0" fillId="0" borderId="0" xfId="0" applyProtection="1">
      <protection locked="0"/>
    </xf>
    <xf numFmtId="0" fontId="0" fillId="0" borderId="0" xfId="0" applyAlignment="1">
      <alignment vertical="center"/>
    </xf>
    <xf numFmtId="0" fontId="0" fillId="0" borderId="14" xfId="0" applyBorder="1" applyAlignment="1">
      <alignment vertical="center"/>
    </xf>
    <xf numFmtId="0" fontId="0" fillId="0" borderId="16" xfId="0" applyBorder="1" applyAlignment="1">
      <alignment vertical="center"/>
    </xf>
    <xf numFmtId="0" fontId="0" fillId="0" borderId="14" xfId="0" applyBorder="1" applyAlignment="1">
      <alignment horizontal="left" vertical="center"/>
    </xf>
    <xf numFmtId="0" fontId="0" fillId="0" borderId="16" xfId="0" applyBorder="1" applyAlignment="1">
      <alignment horizontal="left" vertical="center"/>
    </xf>
    <xf numFmtId="0" fontId="5" fillId="3" borderId="10" xfId="0" applyFont="1" applyFill="1" applyBorder="1" applyAlignment="1">
      <alignment vertical="center"/>
    </xf>
    <xf numFmtId="0" fontId="5" fillId="0" borderId="10" xfId="0" applyFont="1" applyBorder="1" applyAlignment="1" applyProtection="1">
      <alignment vertical="center"/>
      <protection locked="0"/>
    </xf>
    <xf numFmtId="0" fontId="5" fillId="0" borderId="17" xfId="0" applyFont="1" applyBorder="1" applyAlignment="1" applyProtection="1">
      <alignment vertical="center"/>
      <protection locked="0"/>
    </xf>
    <xf numFmtId="0" fontId="5" fillId="3" borderId="10" xfId="0" applyFont="1" applyFill="1" applyBorder="1" applyAlignment="1" applyProtection="1">
      <alignment vertical="center"/>
      <protection locked="0"/>
    </xf>
    <xf numFmtId="0" fontId="0" fillId="0" borderId="14" xfId="0" applyBorder="1" applyAlignment="1">
      <alignment horizontal="left" vertical="center" indent="2"/>
    </xf>
    <xf numFmtId="0" fontId="0" fillId="0" borderId="16" xfId="0" applyBorder="1" applyAlignment="1">
      <alignment horizontal="left" vertical="center" indent="2"/>
    </xf>
    <xf numFmtId="0" fontId="0" fillId="0" borderId="14" xfId="0" applyBorder="1" applyAlignment="1">
      <alignment horizontal="left" wrapText="1" indent="2"/>
    </xf>
    <xf numFmtId="0" fontId="0" fillId="0" borderId="14" xfId="0" applyBorder="1" applyAlignment="1">
      <alignment horizontal="left" vertical="center" wrapText="1" indent="2"/>
    </xf>
    <xf numFmtId="0" fontId="15" fillId="0" borderId="39" xfId="0" applyFont="1" applyBorder="1"/>
    <xf numFmtId="165" fontId="15" fillId="0" borderId="33" xfId="0" applyNumberFormat="1" applyFont="1" applyBorder="1"/>
    <xf numFmtId="0" fontId="15" fillId="0" borderId="40" xfId="0" applyFont="1" applyBorder="1"/>
    <xf numFmtId="166" fontId="15" fillId="0" borderId="35" xfId="0" applyNumberFormat="1" applyFont="1" applyBorder="1"/>
    <xf numFmtId="0" fontId="15" fillId="0" borderId="41" xfId="0" applyFont="1" applyBorder="1"/>
    <xf numFmtId="165" fontId="15" fillId="0" borderId="38" xfId="0" applyNumberFormat="1" applyFont="1" applyBorder="1"/>
    <xf numFmtId="2" fontId="2" fillId="0" borderId="10" xfId="0" applyNumberFormat="1" applyFont="1" applyBorder="1"/>
    <xf numFmtId="166" fontId="2" fillId="0" borderId="10" xfId="0" applyNumberFormat="1" applyFont="1" applyBorder="1"/>
    <xf numFmtId="166" fontId="0" fillId="0" borderId="10" xfId="1" applyNumberFormat="1" applyFont="1" applyBorder="1"/>
    <xf numFmtId="9" fontId="2" fillId="5" borderId="10" xfId="2" applyFont="1" applyFill="1" applyBorder="1"/>
    <xf numFmtId="166" fontId="2" fillId="0" borderId="10" xfId="1" applyNumberFormat="1" applyFont="1" applyBorder="1"/>
    <xf numFmtId="166" fontId="6" fillId="0" borderId="10" xfId="1" applyNumberFormat="1" applyFont="1" applyBorder="1"/>
    <xf numFmtId="0" fontId="5" fillId="0" borderId="14" xfId="0" applyFont="1" applyFill="1" applyBorder="1"/>
    <xf numFmtId="0" fontId="2" fillId="0" borderId="14" xfId="0" applyFont="1" applyBorder="1"/>
    <xf numFmtId="0" fontId="0" fillId="0" borderId="14" xfId="0" applyBorder="1" applyAlignment="1">
      <alignment horizontal="left" indent="2"/>
    </xf>
    <xf numFmtId="0" fontId="6" fillId="0" borderId="14" xfId="0" applyFont="1" applyBorder="1" applyAlignment="1">
      <alignment horizontal="left" vertical="center" wrapText="1" indent="2"/>
    </xf>
    <xf numFmtId="0" fontId="5" fillId="0" borderId="16" xfId="0" applyFont="1" applyBorder="1"/>
    <xf numFmtId="0" fontId="5" fillId="0" borderId="16" xfId="0" applyFont="1" applyFill="1" applyBorder="1"/>
    <xf numFmtId="49" fontId="0" fillId="0" borderId="20" xfId="0" applyNumberFormat="1" applyBorder="1"/>
    <xf numFmtId="0" fontId="5" fillId="0" borderId="19" xfId="0" applyFont="1" applyFill="1" applyBorder="1"/>
    <xf numFmtId="6" fontId="0" fillId="0" borderId="20" xfId="0" applyNumberFormat="1" applyBorder="1"/>
    <xf numFmtId="0" fontId="4" fillId="5" borderId="19" xfId="0" applyFont="1" applyFill="1" applyBorder="1" applyAlignment="1">
      <alignment horizontal="center"/>
    </xf>
    <xf numFmtId="0" fontId="4" fillId="5" borderId="20" xfId="0" applyFont="1" applyFill="1" applyBorder="1" applyAlignment="1">
      <alignment horizontal="center"/>
    </xf>
    <xf numFmtId="0" fontId="4" fillId="5" borderId="21" xfId="0" applyFont="1" applyFill="1" applyBorder="1" applyAlignment="1">
      <alignment horizontal="center"/>
    </xf>
    <xf numFmtId="0" fontId="4" fillId="5" borderId="11" xfId="0" applyFont="1" applyFill="1" applyBorder="1" applyAlignment="1">
      <alignment horizontal="center"/>
    </xf>
    <xf numFmtId="0" fontId="4" fillId="5" borderId="12" xfId="0" applyFont="1" applyFill="1" applyBorder="1" applyAlignment="1">
      <alignment horizontal="center"/>
    </xf>
    <xf numFmtId="0" fontId="4" fillId="5" borderId="13" xfId="0" applyFont="1" applyFill="1" applyBorder="1" applyAlignment="1">
      <alignment horizontal="center"/>
    </xf>
    <xf numFmtId="165" fontId="0" fillId="0" borderId="15" xfId="0" applyNumberFormat="1" applyBorder="1"/>
    <xf numFmtId="0" fontId="4" fillId="0" borderId="16" xfId="0" applyFont="1" applyFill="1" applyBorder="1"/>
    <xf numFmtId="0" fontId="2" fillId="0" borderId="16" xfId="0" applyFont="1" applyBorder="1"/>
    <xf numFmtId="0" fontId="2" fillId="4" borderId="17" xfId="0" applyFont="1" applyFill="1" applyBorder="1"/>
    <xf numFmtId="44" fontId="2" fillId="0" borderId="17" xfId="1" applyFont="1" applyBorder="1"/>
    <xf numFmtId="44" fontId="2" fillId="0" borderId="18" xfId="1" applyFont="1" applyBorder="1"/>
    <xf numFmtId="44" fontId="0" fillId="0" borderId="10" xfId="1" applyFont="1" applyBorder="1"/>
    <xf numFmtId="44" fontId="0" fillId="0" borderId="17" xfId="1" applyFont="1" applyBorder="1"/>
    <xf numFmtId="165" fontId="0" fillId="7" borderId="10" xfId="0" applyNumberFormat="1" applyFill="1" applyBorder="1" applyProtection="1">
      <protection locked="0"/>
    </xf>
    <xf numFmtId="165" fontId="0" fillId="7" borderId="17" xfId="0" applyNumberFormat="1" applyFill="1" applyBorder="1" applyProtection="1">
      <protection locked="0"/>
    </xf>
    <xf numFmtId="0" fontId="0" fillId="7" borderId="10" xfId="0" applyFill="1" applyBorder="1" applyProtection="1">
      <protection locked="0"/>
    </xf>
    <xf numFmtId="44" fontId="0" fillId="7" borderId="10" xfId="1" applyFont="1" applyFill="1" applyBorder="1" applyProtection="1">
      <protection locked="0"/>
    </xf>
    <xf numFmtId="0" fontId="0" fillId="7" borderId="14" xfId="0" applyFill="1" applyBorder="1" applyProtection="1">
      <protection locked="0"/>
    </xf>
    <xf numFmtId="2" fontId="0" fillId="7" borderId="10" xfId="0" applyNumberFormat="1" applyFill="1" applyBorder="1" applyProtection="1">
      <protection locked="0"/>
    </xf>
    <xf numFmtId="9" fontId="0" fillId="7" borderId="10" xfId="2" applyFont="1" applyFill="1" applyBorder="1" applyProtection="1">
      <protection locked="0"/>
    </xf>
    <xf numFmtId="2" fontId="6" fillId="7" borderId="10" xfId="0" applyNumberFormat="1" applyFont="1" applyFill="1" applyBorder="1" applyProtection="1">
      <protection locked="0"/>
    </xf>
    <xf numFmtId="9" fontId="6" fillId="7" borderId="10" xfId="2" applyFont="1" applyFill="1" applyBorder="1" applyProtection="1">
      <protection locked="0"/>
    </xf>
    <xf numFmtId="0" fontId="0" fillId="7" borderId="17" xfId="0" applyFill="1" applyBorder="1" applyProtection="1">
      <protection locked="0"/>
    </xf>
    <xf numFmtId="9" fontId="6" fillId="7" borderId="17" xfId="2" applyFont="1" applyFill="1" applyBorder="1" applyProtection="1">
      <protection locked="0"/>
    </xf>
    <xf numFmtId="0" fontId="17" fillId="0" borderId="55" xfId="0" applyFont="1" applyFill="1" applyBorder="1" applyAlignment="1">
      <alignment horizontal="left"/>
    </xf>
    <xf numFmtId="0" fontId="17" fillId="0" borderId="10" xfId="0" applyFont="1" applyFill="1" applyBorder="1" applyAlignment="1">
      <alignment horizontal="center"/>
    </xf>
    <xf numFmtId="0" fontId="17" fillId="0" borderId="19" xfId="0" applyFont="1" applyBorder="1"/>
    <xf numFmtId="0" fontId="18" fillId="0" borderId="14" xfId="0" applyFont="1" applyBorder="1"/>
    <xf numFmtId="0" fontId="18" fillId="0" borderId="10" xfId="0" applyFont="1" applyBorder="1" applyProtection="1">
      <protection locked="0"/>
    </xf>
    <xf numFmtId="0" fontId="11" fillId="0" borderId="10" xfId="0" applyFont="1" applyBorder="1"/>
    <xf numFmtId="0" fontId="11" fillId="0" borderId="10" xfId="0" applyNumberFormat="1" applyFont="1" applyBorder="1" applyProtection="1">
      <protection locked="0"/>
    </xf>
    <xf numFmtId="0" fontId="20" fillId="0" borderId="0" xfId="0" applyFont="1"/>
    <xf numFmtId="0" fontId="10" fillId="0" borderId="10" xfId="0" applyFont="1" applyBorder="1" applyAlignment="1" applyProtection="1">
      <alignment vertical="center" wrapText="1"/>
      <protection locked="0"/>
    </xf>
    <xf numFmtId="0" fontId="0" fillId="0" borderId="10" xfId="0" applyBorder="1" applyProtection="1">
      <protection locked="0"/>
    </xf>
    <xf numFmtId="0" fontId="0" fillId="0" borderId="15" xfId="0" applyBorder="1"/>
    <xf numFmtId="0" fontId="10" fillId="0" borderId="14" xfId="0" applyFont="1" applyBorder="1" applyAlignment="1" applyProtection="1">
      <alignment vertical="center" wrapText="1"/>
      <protection locked="0"/>
    </xf>
    <xf numFmtId="0" fontId="0" fillId="0" borderId="14" xfId="0" applyBorder="1" applyAlignment="1" applyProtection="1">
      <alignment horizontal="center"/>
      <protection locked="0"/>
    </xf>
    <xf numFmtId="0" fontId="16" fillId="0" borderId="14" xfId="0" applyFont="1" applyBorder="1" applyAlignment="1" applyProtection="1">
      <alignment horizontal="center"/>
      <protection locked="0"/>
    </xf>
    <xf numFmtId="0" fontId="0" fillId="0" borderId="16" xfId="0" applyBorder="1" applyAlignment="1" applyProtection="1">
      <alignment horizontal="center"/>
      <protection locked="0"/>
    </xf>
    <xf numFmtId="0" fontId="0" fillId="0" borderId="17" xfId="0" applyBorder="1" applyProtection="1">
      <protection locked="0"/>
    </xf>
    <xf numFmtId="0" fontId="0" fillId="0" borderId="18" xfId="0" applyBorder="1"/>
    <xf numFmtId="0" fontId="10" fillId="0" borderId="20" xfId="0" applyFont="1" applyBorder="1" applyAlignment="1" applyProtection="1">
      <alignment vertical="center" wrapText="1"/>
      <protection locked="0"/>
    </xf>
    <xf numFmtId="0" fontId="9" fillId="5" borderId="23" xfId="0" applyFont="1" applyFill="1" applyBorder="1" applyAlignment="1">
      <alignment vertical="center" wrapText="1"/>
    </xf>
    <xf numFmtId="0" fontId="9" fillId="5" borderId="24" xfId="0" applyFont="1" applyFill="1" applyBorder="1" applyAlignment="1">
      <alignment vertical="center" wrapText="1"/>
    </xf>
    <xf numFmtId="0" fontId="9" fillId="5" borderId="2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23" fillId="0" borderId="10" xfId="0" applyFont="1" applyBorder="1"/>
    <xf numFmtId="49" fontId="0" fillId="0" borderId="4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35" xfId="0" applyNumberFormat="1" applyBorder="1" applyAlignment="1" applyProtection="1">
      <alignment vertical="top"/>
      <protection locked="0"/>
    </xf>
    <xf numFmtId="49" fontId="0" fillId="0" borderId="40" xfId="0" applyNumberFormat="1" applyBorder="1" applyAlignment="1" applyProtection="1">
      <alignment vertical="top"/>
      <protection locked="0"/>
    </xf>
    <xf numFmtId="49" fontId="0" fillId="0" borderId="41" xfId="0" applyNumberFormat="1" applyBorder="1" applyAlignment="1" applyProtection="1">
      <alignment vertical="top"/>
      <protection locked="0"/>
    </xf>
    <xf numFmtId="49" fontId="0" fillId="0" borderId="37" xfId="0" applyNumberFormat="1" applyBorder="1" applyAlignment="1" applyProtection="1">
      <alignment vertical="top"/>
      <protection locked="0"/>
    </xf>
    <xf numFmtId="49" fontId="0" fillId="0" borderId="38"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35" xfId="0" applyNumberFormat="1" applyBorder="1" applyAlignment="1" applyProtection="1">
      <alignment vertical="top" wrapText="1"/>
      <protection locked="0"/>
    </xf>
    <xf numFmtId="49" fontId="0" fillId="0" borderId="41" xfId="0" applyNumberFormat="1" applyBorder="1" applyAlignment="1" applyProtection="1">
      <alignment vertical="top" wrapText="1"/>
      <protection locked="0"/>
    </xf>
    <xf numFmtId="49" fontId="0" fillId="0" borderId="37" xfId="0" applyNumberFormat="1" applyBorder="1" applyAlignment="1" applyProtection="1">
      <alignment vertical="top" wrapText="1"/>
      <protection locked="0"/>
    </xf>
    <xf numFmtId="49" fontId="0" fillId="0" borderId="38" xfId="0" applyNumberFormat="1" applyBorder="1" applyAlignment="1" applyProtection="1">
      <alignment vertical="top" wrapText="1"/>
      <protection locked="0"/>
    </xf>
    <xf numFmtId="0" fontId="0" fillId="0" borderId="0" xfId="0" quotePrefix="1"/>
    <xf numFmtId="49" fontId="0" fillId="0" borderId="40" xfId="0" applyNumberFormat="1" applyFill="1" applyBorder="1" applyAlignment="1" applyProtection="1">
      <alignment vertical="top"/>
      <protection locked="0"/>
    </xf>
    <xf numFmtId="49" fontId="0" fillId="0" borderId="0" xfId="0" applyNumberFormat="1" applyFill="1" applyBorder="1" applyAlignment="1" applyProtection="1">
      <alignment vertical="top"/>
      <protection locked="0"/>
    </xf>
    <xf numFmtId="0" fontId="24" fillId="0" borderId="10" xfId="0" applyFont="1" applyBorder="1"/>
    <xf numFmtId="0" fontId="25" fillId="0" borderId="0" xfId="0" applyFont="1"/>
    <xf numFmtId="49" fontId="0" fillId="0" borderId="40" xfId="0" applyNumberFormat="1" applyBorder="1" applyAlignment="1" applyProtection="1">
      <alignment horizontal="left" vertical="top"/>
      <protection locked="0"/>
    </xf>
    <xf numFmtId="49" fontId="0" fillId="0" borderId="0"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49" fontId="0" fillId="0" borderId="4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49" fontId="0" fillId="2" borderId="0" xfId="0" applyNumberFormat="1" applyFill="1" applyAlignment="1" applyProtection="1">
      <alignment horizontal="left" vertical="top"/>
      <protection locked="0"/>
    </xf>
    <xf numFmtId="49" fontId="0" fillId="2" borderId="35" xfId="0" applyNumberFormat="1" applyFill="1" applyBorder="1" applyAlignment="1" applyProtection="1">
      <alignment horizontal="left" vertical="top"/>
      <protection locked="0"/>
    </xf>
    <xf numFmtId="49" fontId="0" fillId="0" borderId="35" xfId="0" applyNumberFormat="1" applyFill="1" applyBorder="1" applyAlignment="1" applyProtection="1">
      <alignment vertical="top"/>
      <protection locked="0"/>
    </xf>
    <xf numFmtId="0" fontId="0" fillId="0" borderId="0" xfId="0" applyFill="1"/>
    <xf numFmtId="0" fontId="10" fillId="0" borderId="19" xfId="0" applyFont="1" applyBorder="1" applyAlignment="1" applyProtection="1">
      <alignment vertical="center" wrapText="1"/>
      <protection locked="0"/>
    </xf>
    <xf numFmtId="6" fontId="0" fillId="7" borderId="10" xfId="1" applyNumberFormat="1" applyFont="1" applyFill="1" applyBorder="1" applyProtection="1">
      <protection locked="0"/>
    </xf>
    <xf numFmtId="49" fontId="0" fillId="0" borderId="0" xfId="0" applyNumberFormat="1" applyBorder="1" applyAlignment="1" applyProtection="1">
      <alignment horizontal="left" vertical="top" wrapText="1"/>
      <protection locked="0"/>
    </xf>
    <xf numFmtId="49" fontId="0" fillId="0" borderId="35" xfId="0" applyNumberFormat="1" applyBorder="1" applyAlignment="1" applyProtection="1">
      <alignment horizontal="left" vertical="top" wrapText="1"/>
      <protection locked="0"/>
    </xf>
    <xf numFmtId="0" fontId="5" fillId="3" borderId="28" xfId="0" applyFont="1" applyFill="1" applyBorder="1" applyAlignment="1" applyProtection="1">
      <alignment horizontal="center" vertical="center"/>
      <protection locked="0"/>
    </xf>
    <xf numFmtId="0" fontId="11" fillId="0" borderId="28" xfId="0" applyFont="1" applyBorder="1" applyAlignment="1">
      <alignment horizontal="left"/>
    </xf>
    <xf numFmtId="0" fontId="11" fillId="0" borderId="31" xfId="0" applyFont="1" applyBorder="1" applyAlignment="1">
      <alignment horizontal="left"/>
    </xf>
    <xf numFmtId="0" fontId="18" fillId="0" borderId="28" xfId="0" applyNumberFormat="1" applyFont="1" applyBorder="1" applyAlignment="1" applyProtection="1">
      <alignment horizontal="center"/>
      <protection locked="0"/>
    </xf>
    <xf numFmtId="0" fontId="18" fillId="0" borderId="29" xfId="0" applyNumberFormat="1" applyFont="1" applyBorder="1" applyAlignment="1" applyProtection="1">
      <alignment horizontal="center"/>
      <protection locked="0"/>
    </xf>
    <xf numFmtId="0" fontId="18" fillId="0" borderId="30" xfId="0" applyNumberFormat="1" applyFont="1" applyBorder="1" applyAlignment="1" applyProtection="1">
      <alignment horizontal="center"/>
      <protection locked="0"/>
    </xf>
    <xf numFmtId="0" fontId="4" fillId="5" borderId="22" xfId="0" applyFont="1" applyFill="1" applyBorder="1" applyAlignment="1">
      <alignment horizontal="center"/>
    </xf>
    <xf numFmtId="0" fontId="4" fillId="5" borderId="56" xfId="0" applyFont="1" applyFill="1" applyBorder="1" applyAlignment="1">
      <alignment horizontal="center"/>
    </xf>
    <xf numFmtId="0" fontId="4" fillId="5" borderId="57" xfId="0" applyFont="1" applyFill="1" applyBorder="1" applyAlignment="1">
      <alignment horizontal="center"/>
    </xf>
    <xf numFmtId="49" fontId="18" fillId="0" borderId="10" xfId="0" applyNumberFormat="1" applyFont="1" applyBorder="1" applyAlignment="1" applyProtection="1">
      <alignment horizontal="left"/>
      <protection locked="0"/>
    </xf>
    <xf numFmtId="0" fontId="17" fillId="5" borderId="22" xfId="0" applyFont="1" applyFill="1" applyBorder="1" applyAlignment="1">
      <alignment horizontal="center"/>
    </xf>
    <xf numFmtId="0" fontId="17" fillId="5" borderId="23" xfId="0" applyFont="1" applyFill="1" applyBorder="1" applyAlignment="1">
      <alignment horizontal="center"/>
    </xf>
    <xf numFmtId="0" fontId="17" fillId="5" borderId="58" xfId="0" applyFont="1" applyFill="1" applyBorder="1" applyAlignment="1">
      <alignment horizontal="center"/>
    </xf>
    <xf numFmtId="0" fontId="17" fillId="5" borderId="59" xfId="0" applyFont="1" applyFill="1" applyBorder="1" applyAlignment="1">
      <alignment horizontal="center"/>
    </xf>
    <xf numFmtId="0" fontId="17" fillId="5" borderId="60" xfId="0" applyFont="1" applyFill="1" applyBorder="1" applyAlignment="1">
      <alignment horizontal="center"/>
    </xf>
    <xf numFmtId="0" fontId="3" fillId="0" borderId="28" xfId="3" applyNumberFormat="1" applyBorder="1" applyAlignment="1" applyProtection="1">
      <alignment horizontal="center"/>
      <protection locked="0"/>
    </xf>
    <xf numFmtId="49" fontId="0" fillId="0" borderId="0" xfId="0" applyNumberFormat="1" applyBorder="1" applyAlignment="1" applyProtection="1">
      <alignment horizontal="left" vertical="top" wrapText="1"/>
      <protection locked="0"/>
    </xf>
    <xf numFmtId="0" fontId="0" fillId="0" borderId="0" xfId="0" applyAlignment="1">
      <alignment horizontal="left" vertical="top" wrapText="1"/>
    </xf>
    <xf numFmtId="0" fontId="2" fillId="5" borderId="40" xfId="0" applyFont="1" applyFill="1" applyBorder="1" applyAlignment="1">
      <alignment horizontal="left"/>
    </xf>
    <xf numFmtId="0" fontId="2" fillId="5" borderId="0" xfId="0" applyFont="1" applyFill="1" applyAlignment="1">
      <alignment horizontal="left"/>
    </xf>
    <xf numFmtId="0" fontId="2" fillId="5" borderId="35" xfId="0" applyFont="1" applyFill="1" applyBorder="1" applyAlignment="1">
      <alignment horizontal="left"/>
    </xf>
    <xf numFmtId="49" fontId="0" fillId="0" borderId="40" xfId="0" applyNumberFormat="1" applyBorder="1" applyAlignment="1" applyProtection="1">
      <alignment horizontal="left" vertical="top" wrapText="1"/>
      <protection locked="0"/>
    </xf>
    <xf numFmtId="0" fontId="0" fillId="0" borderId="0" xfId="0" applyAlignment="1">
      <alignment horizontal="left" vertical="top"/>
    </xf>
    <xf numFmtId="0" fontId="21" fillId="2" borderId="40" xfId="0" applyFont="1" applyFill="1" applyBorder="1" applyAlignment="1">
      <alignment horizontal="left" vertical="top" wrapText="1"/>
    </xf>
    <xf numFmtId="0" fontId="21" fillId="2" borderId="0" xfId="0" applyFont="1" applyFill="1" applyBorder="1" applyAlignment="1">
      <alignment horizontal="left" vertical="top" wrapText="1"/>
    </xf>
    <xf numFmtId="0" fontId="21" fillId="2" borderId="35" xfId="0" applyFont="1" applyFill="1" applyBorder="1" applyAlignment="1">
      <alignment horizontal="left" vertical="top" wrapText="1"/>
    </xf>
    <xf numFmtId="0" fontId="2" fillId="5" borderId="39" xfId="0" applyFont="1" applyFill="1" applyBorder="1" applyAlignment="1">
      <alignment horizontal="left"/>
    </xf>
    <xf numFmtId="0" fontId="2" fillId="5" borderId="32" xfId="0" applyFont="1" applyFill="1" applyBorder="1" applyAlignment="1">
      <alignment horizontal="left"/>
    </xf>
    <xf numFmtId="0" fontId="2" fillId="5" borderId="33" xfId="0" applyFont="1" applyFill="1" applyBorder="1" applyAlignment="1">
      <alignment horizontal="left"/>
    </xf>
    <xf numFmtId="0" fontId="12" fillId="4" borderId="40"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35" xfId="0" applyFont="1" applyFill="1" applyBorder="1" applyAlignment="1">
      <alignment horizontal="left" vertical="top" wrapText="1"/>
    </xf>
    <xf numFmtId="0" fontId="12" fillId="6" borderId="40"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5" xfId="0" applyFont="1" applyFill="1" applyBorder="1" applyAlignment="1">
      <alignment horizontal="left" vertical="top" wrapText="1"/>
    </xf>
    <xf numFmtId="0" fontId="21" fillId="5" borderId="39" xfId="0" applyFont="1" applyFill="1" applyBorder="1" applyAlignment="1">
      <alignment horizontal="left"/>
    </xf>
    <xf numFmtId="0" fontId="22" fillId="5" borderId="32" xfId="0" applyFont="1" applyFill="1" applyBorder="1" applyAlignment="1">
      <alignment horizontal="left"/>
    </xf>
    <xf numFmtId="0" fontId="22" fillId="5" borderId="33" xfId="0" applyFont="1" applyFill="1" applyBorder="1" applyAlignment="1">
      <alignment horizontal="left"/>
    </xf>
    <xf numFmtId="0" fontId="4" fillId="5" borderId="42" xfId="0" applyFont="1" applyFill="1" applyBorder="1" applyAlignment="1">
      <alignment horizontal="center"/>
    </xf>
    <xf numFmtId="0" fontId="4" fillId="5" borderId="43" xfId="0" applyFont="1" applyFill="1" applyBorder="1" applyAlignment="1">
      <alignment horizontal="center"/>
    </xf>
    <xf numFmtId="0" fontId="4" fillId="5" borderId="44" xfId="0" applyFont="1" applyFill="1" applyBorder="1" applyAlignment="1">
      <alignment horizontal="center"/>
    </xf>
    <xf numFmtId="0" fontId="6" fillId="4" borderId="4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5" xfId="0" applyFill="1" applyBorder="1" applyAlignment="1">
      <alignment horizontal="left" vertical="top" wrapText="1"/>
    </xf>
    <xf numFmtId="0" fontId="12" fillId="4" borderId="0" xfId="0" applyFont="1" applyFill="1" applyBorder="1" applyAlignment="1">
      <alignment horizontal="left" vertical="top" wrapText="1"/>
    </xf>
    <xf numFmtId="0" fontId="12" fillId="4" borderId="35" xfId="0" applyFont="1" applyFill="1" applyBorder="1" applyAlignment="1">
      <alignment horizontal="left" vertical="top" wrapText="1"/>
    </xf>
    <xf numFmtId="49" fontId="0" fillId="0" borderId="35" xfId="0" applyNumberFormat="1" applyBorder="1" applyAlignment="1" applyProtection="1">
      <alignment horizontal="left" vertical="top" wrapText="1"/>
      <protection locked="0"/>
    </xf>
    <xf numFmtId="49" fontId="4" fillId="0" borderId="40" xfId="0" applyNumberFormat="1" applyFont="1" applyBorder="1" applyAlignment="1" applyProtection="1">
      <alignment horizontal="left" vertical="top" wrapText="1"/>
      <protection locked="0"/>
    </xf>
    <xf numFmtId="49" fontId="4" fillId="0" borderId="0" xfId="0" applyNumberFormat="1" applyFont="1" applyBorder="1" applyAlignment="1" applyProtection="1">
      <alignment horizontal="left" vertical="top" wrapText="1"/>
      <protection locked="0"/>
    </xf>
    <xf numFmtId="49" fontId="4" fillId="0" borderId="35" xfId="0" applyNumberFormat="1" applyFont="1" applyBorder="1" applyAlignment="1" applyProtection="1">
      <alignment horizontal="left" vertical="top" wrapText="1"/>
      <protection locked="0"/>
    </xf>
    <xf numFmtId="0" fontId="10" fillId="0" borderId="1" xfId="0" applyFont="1" applyBorder="1" applyAlignment="1" applyProtection="1">
      <alignment vertical="center" wrapText="1"/>
      <protection locked="0"/>
    </xf>
    <xf numFmtId="0" fontId="10" fillId="0" borderId="5" xfId="0" applyFont="1" applyBorder="1" applyAlignment="1" applyProtection="1">
      <alignment vertical="center" wrapText="1"/>
      <protection locked="0"/>
    </xf>
    <xf numFmtId="0" fontId="8" fillId="5" borderId="2"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8" fillId="5" borderId="42" xfId="0" applyFont="1" applyFill="1" applyBorder="1" applyAlignment="1">
      <alignment horizontal="center" vertical="center" wrapText="1"/>
    </xf>
    <xf numFmtId="0" fontId="8" fillId="5" borderId="43" xfId="0" applyFont="1" applyFill="1" applyBorder="1" applyAlignment="1">
      <alignment horizontal="center" vertical="center" wrapText="1"/>
    </xf>
    <xf numFmtId="0" fontId="8" fillId="5" borderId="44" xfId="0" applyFont="1" applyFill="1" applyBorder="1" applyAlignment="1">
      <alignment horizontal="center" vertical="center" wrapText="1"/>
    </xf>
    <xf numFmtId="0" fontId="5" fillId="2" borderId="28" xfId="0" applyFont="1" applyFill="1" applyBorder="1" applyAlignment="1">
      <alignment horizontal="left" vertical="center" wrapText="1"/>
    </xf>
    <xf numFmtId="0" fontId="5" fillId="2" borderId="29" xfId="0" applyFont="1" applyFill="1" applyBorder="1" applyAlignment="1">
      <alignment horizontal="left" vertical="center" wrapText="1"/>
    </xf>
    <xf numFmtId="0" fontId="5" fillId="2" borderId="31" xfId="0" applyFont="1" applyFill="1" applyBorder="1" applyAlignment="1">
      <alignment horizontal="left" vertical="center" wrapText="1"/>
    </xf>
    <xf numFmtId="0" fontId="5" fillId="3" borderId="28" xfId="0" applyFont="1" applyFill="1" applyBorder="1" applyAlignment="1">
      <alignment horizontal="left" vertical="center"/>
    </xf>
    <xf numFmtId="0" fontId="5" fillId="3" borderId="29" xfId="0" applyFont="1" applyFill="1" applyBorder="1" applyAlignment="1">
      <alignment horizontal="left" vertical="center"/>
    </xf>
    <xf numFmtId="0" fontId="5" fillId="3" borderId="31" xfId="0" applyFont="1" applyFill="1" applyBorder="1" applyAlignment="1">
      <alignment horizontal="left" vertical="center"/>
    </xf>
    <xf numFmtId="0" fontId="5" fillId="3" borderId="28" xfId="0" applyFont="1" applyFill="1" applyBorder="1" applyAlignment="1">
      <alignment horizontal="left" vertical="center" wrapText="1"/>
    </xf>
    <xf numFmtId="0" fontId="5" fillId="3" borderId="29" xfId="0" applyFont="1" applyFill="1" applyBorder="1" applyAlignment="1">
      <alignment horizontal="left" vertical="center" wrapText="1"/>
    </xf>
    <xf numFmtId="0" fontId="5" fillId="3" borderId="31" xfId="0" applyFont="1" applyFill="1" applyBorder="1" applyAlignment="1">
      <alignment horizontal="left" vertical="center" wrapText="1"/>
    </xf>
    <xf numFmtId="0" fontId="8" fillId="5" borderId="11"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3" xfId="0" applyFont="1" applyFill="1" applyBorder="1" applyAlignment="1">
      <alignment horizontal="center" vertical="center" wrapText="1"/>
    </xf>
    <xf numFmtId="164" fontId="0" fillId="0" borderId="28" xfId="0" applyNumberFormat="1" applyBorder="1" applyAlignment="1" applyProtection="1">
      <alignment horizontal="center" vertical="center"/>
      <protection locked="0"/>
    </xf>
    <xf numFmtId="164" fontId="0" fillId="0" borderId="31" xfId="0" applyNumberFormat="1" applyBorder="1" applyAlignment="1" applyProtection="1">
      <alignment horizontal="center" vertical="center"/>
      <protection locked="0"/>
    </xf>
    <xf numFmtId="2" fontId="0" fillId="0" borderId="45" xfId="0" applyNumberFormat="1" applyBorder="1" applyAlignment="1" applyProtection="1">
      <alignment horizontal="center" vertical="center"/>
      <protection locked="0"/>
    </xf>
    <xf numFmtId="2" fontId="0" fillId="0" borderId="46" xfId="0" applyNumberFormat="1" applyBorder="1" applyAlignment="1" applyProtection="1">
      <alignment horizontal="center" vertical="center"/>
      <protection locked="0"/>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0" fillId="6" borderId="34" xfId="0" applyFill="1" applyBorder="1" applyAlignment="1">
      <alignment horizontal="center" vertical="center"/>
    </xf>
    <xf numFmtId="0" fontId="0" fillId="6" borderId="0"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28"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3" borderId="31" xfId="0" applyFont="1" applyFill="1" applyBorder="1" applyAlignment="1" applyProtection="1">
      <alignment horizontal="center" vertical="center"/>
      <protection locked="0"/>
    </xf>
    <xf numFmtId="0" fontId="5" fillId="8" borderId="28" xfId="0" applyFont="1" applyFill="1" applyBorder="1" applyAlignment="1" applyProtection="1">
      <alignment horizontal="center" vertical="center"/>
      <protection locked="0"/>
    </xf>
    <xf numFmtId="0" fontId="5" fillId="8" borderId="29" xfId="0" applyFont="1" applyFill="1" applyBorder="1" applyAlignment="1" applyProtection="1">
      <alignment horizontal="center" vertical="center"/>
      <protection locked="0"/>
    </xf>
    <xf numFmtId="0" fontId="5" fillId="8" borderId="31" xfId="0" applyFont="1" applyFill="1" applyBorder="1" applyAlignment="1" applyProtection="1">
      <alignment horizontal="center" vertical="center"/>
      <protection locked="0"/>
    </xf>
    <xf numFmtId="0" fontId="0" fillId="6" borderId="50" xfId="0" applyFill="1" applyBorder="1" applyAlignment="1">
      <alignment horizontal="center" vertical="center"/>
    </xf>
    <xf numFmtId="0" fontId="0" fillId="6" borderId="51" xfId="0" applyFill="1" applyBorder="1" applyAlignment="1">
      <alignment horizontal="center" vertical="center"/>
    </xf>
    <xf numFmtId="0" fontId="0" fillId="6" borderId="52" xfId="0" applyFill="1" applyBorder="1" applyAlignment="1">
      <alignment horizontal="center" vertical="center"/>
    </xf>
    <xf numFmtId="0" fontId="5" fillId="3" borderId="28" xfId="0" applyFont="1" applyFill="1" applyBorder="1" applyAlignment="1">
      <alignment horizontal="center" vertical="center"/>
    </xf>
    <xf numFmtId="0" fontId="5" fillId="3" borderId="31" xfId="0" applyFont="1" applyFill="1" applyBorder="1" applyAlignment="1">
      <alignment horizontal="center" vertical="center"/>
    </xf>
    <xf numFmtId="0" fontId="0" fillId="7" borderId="10" xfId="0" applyFill="1" applyBorder="1" applyAlignment="1" applyProtection="1">
      <alignment horizontal="center"/>
      <protection locked="0"/>
    </xf>
    <xf numFmtId="0" fontId="0" fillId="7" borderId="15" xfId="0" applyFill="1" applyBorder="1" applyAlignment="1" applyProtection="1">
      <alignment horizontal="center"/>
      <protection locked="0"/>
    </xf>
    <xf numFmtId="0" fontId="4" fillId="5" borderId="23" xfId="0" applyFont="1" applyFill="1" applyBorder="1" applyAlignment="1">
      <alignment horizontal="center"/>
    </xf>
    <xf numFmtId="0" fontId="4" fillId="5" borderId="24" xfId="0" applyFont="1" applyFill="1" applyBorder="1" applyAlignment="1">
      <alignment horizontal="center"/>
    </xf>
    <xf numFmtId="0" fontId="0" fillId="0" borderId="20" xfId="0" applyBorder="1" applyAlignment="1">
      <alignment horizontal="left" vertical="top"/>
    </xf>
    <xf numFmtId="0" fontId="0" fillId="0" borderId="21" xfId="0" applyBorder="1" applyAlignment="1">
      <alignment horizontal="left" vertical="top"/>
    </xf>
    <xf numFmtId="0" fontId="0" fillId="0" borderId="10" xfId="0" applyBorder="1" applyAlignment="1">
      <alignment horizontal="left" vertical="top"/>
    </xf>
    <xf numFmtId="0" fontId="11" fillId="4" borderId="47" xfId="0" applyFont="1" applyFill="1" applyBorder="1" applyAlignment="1">
      <alignment horizontal="center"/>
    </xf>
    <xf numFmtId="0" fontId="11" fillId="4" borderId="48" xfId="0" applyFont="1" applyFill="1" applyBorder="1" applyAlignment="1">
      <alignment horizontal="center"/>
    </xf>
    <xf numFmtId="0" fontId="11" fillId="4" borderId="49" xfId="0" applyFont="1" applyFill="1" applyBorder="1" applyAlignment="1">
      <alignment horizontal="center"/>
    </xf>
    <xf numFmtId="0" fontId="11" fillId="4" borderId="34" xfId="0" applyFont="1" applyFill="1" applyBorder="1" applyAlignment="1">
      <alignment horizontal="center"/>
    </xf>
    <xf numFmtId="0" fontId="11" fillId="4" borderId="0" xfId="0" applyFont="1" applyFill="1" applyBorder="1" applyAlignment="1">
      <alignment horizontal="center"/>
    </xf>
    <xf numFmtId="0" fontId="11" fillId="4" borderId="35" xfId="0" applyFont="1" applyFill="1" applyBorder="1" applyAlignment="1">
      <alignment horizontal="center"/>
    </xf>
    <xf numFmtId="0" fontId="11" fillId="4" borderId="36" xfId="0" applyFont="1" applyFill="1" applyBorder="1" applyAlignment="1">
      <alignment horizontal="center"/>
    </xf>
    <xf numFmtId="0" fontId="11" fillId="4" borderId="37" xfId="0" applyFont="1" applyFill="1" applyBorder="1" applyAlignment="1">
      <alignment horizontal="center"/>
    </xf>
    <xf numFmtId="0" fontId="11" fillId="4" borderId="38" xfId="0" applyFont="1" applyFill="1" applyBorder="1" applyAlignment="1">
      <alignment horizontal="center"/>
    </xf>
    <xf numFmtId="0" fontId="0" fillId="6" borderId="10" xfId="0" applyFill="1" applyBorder="1" applyAlignment="1">
      <alignment horizontal="center"/>
    </xf>
    <xf numFmtId="0" fontId="0" fillId="6" borderId="15" xfId="0" applyFill="1" applyBorder="1" applyAlignment="1">
      <alignment horizontal="center"/>
    </xf>
    <xf numFmtId="0" fontId="0" fillId="6" borderId="17" xfId="0" applyFill="1" applyBorder="1" applyAlignment="1">
      <alignment horizontal="center"/>
    </xf>
    <xf numFmtId="0" fontId="0" fillId="6" borderId="18" xfId="0" applyFill="1" applyBorder="1" applyAlignment="1">
      <alignment horizontal="center"/>
    </xf>
    <xf numFmtId="0" fontId="2" fillId="5" borderId="20" xfId="0" applyFont="1" applyFill="1" applyBorder="1" applyAlignment="1">
      <alignment horizontal="center" vertical="center"/>
    </xf>
    <xf numFmtId="0" fontId="2" fillId="5" borderId="10" xfId="0" applyFont="1" applyFill="1" applyBorder="1" applyAlignment="1">
      <alignment horizontal="center" vertical="center"/>
    </xf>
    <xf numFmtId="165" fontId="15" fillId="0" borderId="42" xfId="0" applyNumberFormat="1" applyFont="1" applyBorder="1" applyAlignment="1">
      <alignment horizontal="center"/>
    </xf>
    <xf numFmtId="165" fontId="15" fillId="0" borderId="43" xfId="0" applyNumberFormat="1" applyFont="1" applyBorder="1" applyAlignment="1">
      <alignment horizontal="center"/>
    </xf>
    <xf numFmtId="165" fontId="15" fillId="0" borderId="44" xfId="0" applyNumberFormat="1" applyFont="1" applyBorder="1" applyAlignment="1">
      <alignment horizontal="center"/>
    </xf>
    <xf numFmtId="0" fontId="16" fillId="7" borderId="34"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5" xfId="0" applyFont="1" applyFill="1" applyBorder="1" applyAlignment="1">
      <alignment horizontal="center" vertical="center"/>
    </xf>
    <xf numFmtId="0" fontId="16" fillId="7" borderId="36" xfId="0" applyFont="1" applyFill="1" applyBorder="1" applyAlignment="1">
      <alignment horizontal="center" vertical="center"/>
    </xf>
    <xf numFmtId="0" fontId="16" fillId="7" borderId="37" xfId="0" applyFont="1" applyFill="1" applyBorder="1" applyAlignment="1">
      <alignment horizontal="center" vertical="center"/>
    </xf>
    <xf numFmtId="0" fontId="16" fillId="7" borderId="38" xfId="0" applyFont="1" applyFill="1" applyBorder="1" applyAlignment="1">
      <alignment horizontal="center" vertical="center"/>
    </xf>
    <xf numFmtId="0" fontId="0" fillId="0" borderId="28" xfId="0" applyBorder="1" applyAlignment="1">
      <alignment horizontal="left"/>
    </xf>
    <xf numFmtId="0" fontId="0" fillId="0" borderId="31" xfId="0" applyBorder="1" applyAlignment="1">
      <alignment horizontal="left"/>
    </xf>
    <xf numFmtId="0" fontId="0" fillId="7" borderId="28" xfId="0" applyFill="1" applyBorder="1" applyAlignment="1" applyProtection="1">
      <alignment horizontal="center"/>
      <protection locked="0"/>
    </xf>
    <xf numFmtId="0" fontId="0" fillId="7" borderId="29" xfId="0" applyFill="1" applyBorder="1" applyAlignment="1" applyProtection="1">
      <alignment horizontal="center"/>
      <protection locked="0"/>
    </xf>
    <xf numFmtId="0" fontId="0" fillId="7" borderId="30" xfId="0" applyFill="1" applyBorder="1" applyAlignment="1" applyProtection="1">
      <alignment horizontal="center"/>
      <protection locked="0"/>
    </xf>
    <xf numFmtId="0" fontId="0" fillId="6" borderId="28" xfId="0" applyFill="1" applyBorder="1" applyAlignment="1">
      <alignment horizontal="center"/>
    </xf>
    <xf numFmtId="0" fontId="0" fillId="6" borderId="29" xfId="0" applyFill="1" applyBorder="1" applyAlignment="1">
      <alignment horizontal="center"/>
    </xf>
    <xf numFmtId="0" fontId="0" fillId="6" borderId="30" xfId="0" applyFill="1" applyBorder="1" applyAlignment="1">
      <alignment horizontal="center"/>
    </xf>
    <xf numFmtId="0" fontId="0" fillId="6" borderId="45" xfId="0" applyFill="1" applyBorder="1" applyAlignment="1">
      <alignment horizontal="center"/>
    </xf>
    <xf numFmtId="0" fontId="0" fillId="6" borderId="53" xfId="0" applyFill="1" applyBorder="1" applyAlignment="1">
      <alignment horizontal="center"/>
    </xf>
    <xf numFmtId="0" fontId="0" fillId="6" borderId="54" xfId="0" applyFill="1" applyBorder="1" applyAlignment="1">
      <alignment horizontal="center"/>
    </xf>
    <xf numFmtId="0" fontId="4" fillId="5" borderId="25" xfId="0" applyFont="1" applyFill="1" applyBorder="1" applyAlignment="1">
      <alignment horizontal="center"/>
    </xf>
    <xf numFmtId="0" fontId="4" fillId="5" borderId="26" xfId="0" applyFont="1" applyFill="1" applyBorder="1" applyAlignment="1">
      <alignment horizontal="center"/>
    </xf>
    <xf numFmtId="0" fontId="4" fillId="5" borderId="27" xfId="0" applyFont="1" applyFill="1" applyBorder="1" applyAlignment="1">
      <alignment horizontal="center"/>
    </xf>
  </cellXfs>
  <cellStyles count="4">
    <cellStyle name="Lien hypertexte" xfId="3" builtinId="8"/>
    <cellStyle name="Monétaire" xfId="1" builtinId="4"/>
    <cellStyle name="Normal" xfId="0" builtinId="0"/>
    <cellStyle name="Pourcentage" xfId="2" builtinId="5"/>
  </cellStyles>
  <dxfs count="24">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emsellem@unice.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4.bin"/><Relationship Id="rId1" Type="http://schemas.openxmlformats.org/officeDocument/2006/relationships/hyperlink" Target="mailto:Emilie.DEMOINET@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
  <sheetViews>
    <sheetView view="pageBreakPreview" zoomScaleNormal="100" zoomScaleSheetLayoutView="100" workbookViewId="0">
      <selection activeCell="A23" sqref="A23"/>
    </sheetView>
  </sheetViews>
  <sheetFormatPr defaultColWidth="9.140625" defaultRowHeight="15"/>
  <cols>
    <col min="1" max="1" width="13.5703125" customWidth="1"/>
  </cols>
  <sheetData>
    <row r="1" spans="1:1">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K24"/>
  <sheetViews>
    <sheetView tabSelected="1" zoomScaleNormal="100" workbookViewId="0">
      <selection activeCell="E21" sqref="E21:F21"/>
    </sheetView>
  </sheetViews>
  <sheetFormatPr defaultColWidth="11.42578125" defaultRowHeight="15"/>
  <cols>
    <col min="1" max="1" width="47.85546875" bestFit="1" customWidth="1"/>
    <col min="2" max="2" width="29.5703125" bestFit="1" customWidth="1"/>
    <col min="3" max="3" width="20.85546875" bestFit="1" customWidth="1"/>
  </cols>
  <sheetData>
    <row r="1" spans="1:11" ht="16.5" thickBot="1">
      <c r="A1" s="133" t="s">
        <v>0</v>
      </c>
      <c r="B1" s="134"/>
      <c r="C1" s="134"/>
      <c r="D1" s="134"/>
      <c r="E1" s="134"/>
      <c r="F1" s="134"/>
      <c r="G1" s="134"/>
      <c r="H1" s="134"/>
      <c r="I1" s="134"/>
      <c r="J1" s="134"/>
      <c r="K1" s="135"/>
    </row>
    <row r="2" spans="1:11" ht="15.75">
      <c r="A2" s="72" t="s">
        <v>1</v>
      </c>
      <c r="B2" s="73" t="s">
        <v>2</v>
      </c>
      <c r="C2" s="73"/>
      <c r="D2" s="73"/>
      <c r="E2" s="73"/>
      <c r="F2" s="73"/>
      <c r="G2" s="73"/>
      <c r="H2" s="73"/>
      <c r="I2" s="73"/>
      <c r="J2" s="73"/>
      <c r="K2" s="73"/>
    </row>
    <row r="3" spans="1:11" ht="15.75">
      <c r="A3" s="74" t="s">
        <v>3</v>
      </c>
      <c r="B3" s="136" t="s">
        <v>4</v>
      </c>
      <c r="C3" s="136"/>
      <c r="D3" s="136"/>
      <c r="E3" s="136"/>
      <c r="F3" s="136"/>
      <c r="G3" s="136"/>
      <c r="H3" s="136"/>
      <c r="I3" s="136"/>
      <c r="J3" s="136"/>
      <c r="K3" s="136"/>
    </row>
    <row r="4" spans="1:11" ht="15.75">
      <c r="A4" s="75" t="s">
        <v>5</v>
      </c>
      <c r="B4" s="76" t="s">
        <v>6</v>
      </c>
      <c r="C4" s="77"/>
      <c r="D4" s="77"/>
      <c r="E4" s="77"/>
      <c r="F4" s="77"/>
      <c r="G4" s="77"/>
      <c r="H4" s="77"/>
      <c r="I4" s="77"/>
      <c r="J4" s="77"/>
      <c r="K4" s="77"/>
    </row>
    <row r="5" spans="1:11" ht="15.75">
      <c r="A5" s="75" t="s">
        <v>7</v>
      </c>
      <c r="B5" s="76" t="s">
        <v>8</v>
      </c>
      <c r="C5" s="77" t="s">
        <v>9</v>
      </c>
      <c r="D5" s="77"/>
      <c r="E5" s="77"/>
      <c r="F5" s="77"/>
      <c r="G5" s="77"/>
      <c r="H5" s="77"/>
      <c r="I5" s="77"/>
      <c r="J5" s="77"/>
      <c r="K5" s="77"/>
    </row>
    <row r="6" spans="1:11" ht="15.75">
      <c r="A6" s="75" t="s">
        <v>10</v>
      </c>
      <c r="B6" s="76" t="s">
        <v>11</v>
      </c>
      <c r="C6" s="76" t="s">
        <v>12</v>
      </c>
      <c r="D6" s="76"/>
      <c r="E6" s="76"/>
      <c r="F6" s="76"/>
      <c r="G6" s="76"/>
      <c r="H6" s="76"/>
      <c r="I6" s="77"/>
      <c r="J6" s="77"/>
      <c r="K6" s="77"/>
    </row>
    <row r="7" spans="1:11" ht="15.75">
      <c r="A7" s="75" t="s">
        <v>13</v>
      </c>
      <c r="B7" s="76" t="s">
        <v>14</v>
      </c>
      <c r="C7" s="77"/>
      <c r="D7" s="77"/>
      <c r="E7" s="77"/>
      <c r="F7" s="77"/>
      <c r="G7" s="77"/>
      <c r="H7" s="77"/>
      <c r="I7" s="77"/>
      <c r="J7" s="77"/>
      <c r="K7" s="77"/>
    </row>
    <row r="8" spans="1:11" ht="15.75">
      <c r="A8" s="75" t="s">
        <v>15</v>
      </c>
      <c r="B8" s="76" t="s">
        <v>16</v>
      </c>
      <c r="C8" s="77"/>
      <c r="D8" s="77"/>
      <c r="E8" s="77"/>
      <c r="F8" s="77"/>
      <c r="G8" s="77"/>
      <c r="H8" s="77"/>
      <c r="I8" s="77"/>
      <c r="J8" s="77"/>
      <c r="K8" s="77"/>
    </row>
    <row r="9" spans="1:11" ht="15.75">
      <c r="A9" s="75" t="s">
        <v>17</v>
      </c>
      <c r="B9" s="76" t="s">
        <v>16</v>
      </c>
      <c r="C9" s="111" t="s">
        <v>18</v>
      </c>
      <c r="D9" s="95"/>
      <c r="E9" s="95"/>
      <c r="F9" s="95"/>
      <c r="G9" s="95"/>
      <c r="H9" s="77"/>
      <c r="I9" s="77"/>
      <c r="J9" s="77"/>
      <c r="K9" s="77"/>
    </row>
    <row r="10" spans="1:11" ht="15.75">
      <c r="A10" s="75" t="s">
        <v>19</v>
      </c>
      <c r="B10" s="76" t="s">
        <v>20</v>
      </c>
      <c r="C10" s="77"/>
      <c r="D10" s="77"/>
      <c r="E10" s="77"/>
      <c r="F10" s="77"/>
      <c r="G10" s="77"/>
      <c r="H10" s="77"/>
      <c r="I10" s="77"/>
      <c r="J10" s="77"/>
      <c r="K10" s="77"/>
    </row>
    <row r="11" spans="1:11" ht="15.75">
      <c r="A11" s="75" t="s">
        <v>21</v>
      </c>
      <c r="B11" s="130"/>
      <c r="C11" s="131"/>
      <c r="D11" s="131"/>
      <c r="E11" s="131"/>
      <c r="F11" s="131"/>
      <c r="G11" s="131"/>
      <c r="H11" s="131"/>
      <c r="I11" s="131"/>
      <c r="J11" s="131"/>
      <c r="K11" s="132"/>
    </row>
    <row r="12" spans="1:11" ht="15.75">
      <c r="A12" s="75" t="s">
        <v>22</v>
      </c>
      <c r="B12" s="130" t="s">
        <v>23</v>
      </c>
      <c r="C12" s="131"/>
      <c r="D12" s="131"/>
      <c r="E12" s="131"/>
      <c r="F12" s="131"/>
      <c r="G12" s="131"/>
      <c r="H12" s="131"/>
      <c r="I12" s="131"/>
      <c r="J12" s="131"/>
      <c r="K12" s="132"/>
    </row>
    <row r="13" spans="1:11" ht="15.75">
      <c r="A13" s="75" t="s">
        <v>24</v>
      </c>
      <c r="B13" s="130" t="s">
        <v>25</v>
      </c>
      <c r="C13" s="131"/>
      <c r="D13" s="131"/>
      <c r="E13" s="131"/>
      <c r="F13" s="131"/>
      <c r="G13" s="131"/>
      <c r="H13" s="131"/>
      <c r="I13" s="131"/>
      <c r="J13" s="131"/>
      <c r="K13" s="132"/>
    </row>
    <row r="14" spans="1:11" ht="15.75">
      <c r="A14" s="75" t="s">
        <v>26</v>
      </c>
      <c r="B14" s="130" t="s">
        <v>27</v>
      </c>
      <c r="C14" s="131"/>
      <c r="D14" s="131"/>
      <c r="E14" s="131"/>
      <c r="F14" s="131"/>
      <c r="G14" s="131"/>
      <c r="H14" s="131"/>
      <c r="I14" s="131"/>
      <c r="J14" s="131"/>
      <c r="K14" s="132"/>
    </row>
    <row r="15" spans="1:11" ht="15.75">
      <c r="A15" s="75" t="s">
        <v>28</v>
      </c>
      <c r="B15" s="142" t="s">
        <v>29</v>
      </c>
      <c r="C15" s="131"/>
      <c r="D15" s="131"/>
      <c r="E15" s="131"/>
      <c r="F15" s="131"/>
      <c r="G15" s="131"/>
      <c r="H15" s="131"/>
      <c r="I15" s="131"/>
      <c r="J15" s="131"/>
      <c r="K15" s="132"/>
    </row>
    <row r="16" spans="1:11" ht="15.75">
      <c r="A16" s="75" t="s">
        <v>30</v>
      </c>
      <c r="B16" s="76" t="s">
        <v>31</v>
      </c>
      <c r="C16" s="77"/>
      <c r="D16" s="77"/>
      <c r="E16" s="77"/>
      <c r="F16" s="77"/>
      <c r="G16" s="77"/>
      <c r="H16" s="77"/>
      <c r="I16" s="77"/>
      <c r="J16" s="77"/>
      <c r="K16" s="77"/>
    </row>
    <row r="17" spans="1:11" ht="16.5" thickBot="1">
      <c r="A17" s="75" t="s">
        <v>32</v>
      </c>
      <c r="B17" s="76" t="s">
        <v>33</v>
      </c>
      <c r="C17" s="77" t="s">
        <v>34</v>
      </c>
      <c r="D17" s="77"/>
      <c r="E17" s="77"/>
      <c r="F17" s="77"/>
      <c r="G17" s="77"/>
      <c r="H17" s="77"/>
      <c r="I17" s="77"/>
      <c r="J17" s="77"/>
      <c r="K17" s="77"/>
    </row>
    <row r="18" spans="1:11" ht="16.5" thickBot="1">
      <c r="A18" s="137" t="s">
        <v>35</v>
      </c>
      <c r="B18" s="138"/>
      <c r="C18" s="139"/>
      <c r="D18" s="140"/>
      <c r="E18" s="140"/>
      <c r="F18" s="140"/>
      <c r="G18" s="140"/>
      <c r="H18" s="140"/>
      <c r="I18" s="140"/>
      <c r="J18" s="140"/>
      <c r="K18" s="141"/>
    </row>
    <row r="19" spans="1:11" ht="15.75">
      <c r="A19" s="75" t="s">
        <v>36</v>
      </c>
      <c r="B19" s="78" t="s">
        <v>37</v>
      </c>
      <c r="C19" s="77" t="s">
        <v>38</v>
      </c>
      <c r="D19" s="77"/>
      <c r="E19" s="77"/>
      <c r="F19" s="77"/>
      <c r="G19" s="77"/>
      <c r="H19" s="77"/>
      <c r="I19" s="77"/>
      <c r="J19" s="77"/>
      <c r="K19" s="77"/>
    </row>
    <row r="20" spans="1:11" ht="15.75">
      <c r="A20" s="75" t="s">
        <v>39</v>
      </c>
      <c r="B20" s="77" t="s">
        <v>40</v>
      </c>
      <c r="C20" s="77" t="s">
        <v>41</v>
      </c>
      <c r="D20" s="77"/>
      <c r="E20" s="128" t="s">
        <v>42</v>
      </c>
      <c r="F20" s="129"/>
      <c r="G20" s="77"/>
      <c r="H20" s="77"/>
      <c r="I20" s="77"/>
      <c r="J20" s="77"/>
      <c r="K20" s="77"/>
    </row>
    <row r="21" spans="1:11" ht="15.75">
      <c r="A21" s="75" t="s">
        <v>43</v>
      </c>
      <c r="B21" s="77" t="s">
        <v>40</v>
      </c>
      <c r="C21" s="77" t="s">
        <v>44</v>
      </c>
      <c r="D21" s="77"/>
      <c r="E21" s="128" t="s">
        <v>45</v>
      </c>
      <c r="F21" s="129"/>
      <c r="G21" s="77"/>
      <c r="H21" s="77"/>
      <c r="I21" s="77"/>
      <c r="J21" s="77"/>
      <c r="K21" s="77"/>
    </row>
    <row r="22" spans="1:11" ht="15.75">
      <c r="A22" s="6" t="s">
        <v>46</v>
      </c>
      <c r="B22" s="3" t="s">
        <v>37</v>
      </c>
      <c r="C22" s="3" t="s">
        <v>47</v>
      </c>
      <c r="D22" s="3"/>
      <c r="E22" s="3"/>
      <c r="F22" s="3"/>
      <c r="G22" s="3"/>
      <c r="H22" s="3"/>
      <c r="I22" s="3"/>
      <c r="J22" s="3"/>
      <c r="K22" s="3"/>
    </row>
    <row r="23" spans="1:11" ht="16.5" thickBot="1">
      <c r="A23" s="7" t="s">
        <v>48</v>
      </c>
      <c r="B23" s="3" t="s">
        <v>37</v>
      </c>
      <c r="C23" s="3" t="s">
        <v>47</v>
      </c>
      <c r="D23" s="3"/>
      <c r="E23" s="3"/>
      <c r="F23" s="3"/>
      <c r="G23" s="3"/>
      <c r="H23" s="3"/>
      <c r="I23" s="3"/>
      <c r="J23" s="3"/>
      <c r="K23" s="3"/>
    </row>
    <row r="24" spans="1:11">
      <c r="A24" s="2" t="s">
        <v>49</v>
      </c>
    </row>
  </sheetData>
  <mergeCells count="10">
    <mergeCell ref="E20:F20"/>
    <mergeCell ref="E21:F21"/>
    <mergeCell ref="B11:K11"/>
    <mergeCell ref="A1:K1"/>
    <mergeCell ref="B3:K3"/>
    <mergeCell ref="A18:K18"/>
    <mergeCell ref="B12:K12"/>
    <mergeCell ref="B13:K13"/>
    <mergeCell ref="B14:K14"/>
    <mergeCell ref="B15:K15"/>
  </mergeCells>
  <conditionalFormatting sqref="B21:C23">
    <cfRule type="expression" dxfId="23" priority="10" stopIfTrue="1">
      <formula>$B$19&lt;&gt;"Favorable"</formula>
    </cfRule>
  </conditionalFormatting>
  <conditionalFormatting sqref="C5:K5">
    <cfRule type="expression" dxfId="22" priority="9">
      <formula>($B$5&lt;&gt;"Inter-champ")</formula>
    </cfRule>
  </conditionalFormatting>
  <conditionalFormatting sqref="C17:K17">
    <cfRule type="expression" dxfId="21" priority="8">
      <formula>($B$17="Non")</formula>
    </cfRule>
  </conditionalFormatting>
  <conditionalFormatting sqref="C20:E20 G20:K20 C21:D21">
    <cfRule type="expression" dxfId="20" priority="7">
      <formula>($B$20="Non")</formula>
    </cfRule>
  </conditionalFormatting>
  <conditionalFormatting sqref="C21:D21 G21:K21">
    <cfRule type="expression" dxfId="19" priority="6">
      <formula>($B$21="Non")</formula>
    </cfRule>
  </conditionalFormatting>
  <conditionalFormatting sqref="C22:K22">
    <cfRule type="expression" dxfId="18" priority="5">
      <formula>(ISBLANK($B$22))</formula>
    </cfRule>
  </conditionalFormatting>
  <conditionalFormatting sqref="C23:K23">
    <cfRule type="expression" dxfId="17" priority="3">
      <formula>(ISBLANK($B$23))</formula>
    </cfRule>
  </conditionalFormatting>
  <conditionalFormatting sqref="C19:K19">
    <cfRule type="expression" dxfId="16" priority="2">
      <formula>(ISBLANK($B$19))</formula>
    </cfRule>
  </conditionalFormatting>
  <conditionalFormatting sqref="E21">
    <cfRule type="expression" dxfId="15" priority="1">
      <formula>($B$20="Non")</formula>
    </cfRule>
  </conditionalFormatting>
  <hyperlinks>
    <hyperlink ref="B15" r:id="rId1" xr:uid="{00000000-0004-0000-0100-000000000000}"/>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Données!$A$2:$A$5</xm:f>
          </x14:formula1>
          <xm:sqref>B7</xm:sqref>
        </x14:dataValidation>
        <x14:dataValidation type="list" allowBlank="1" showInputMessage="1" showErrorMessage="1" xr:uid="{00000000-0002-0000-0100-000001000000}">
          <x14:formula1>
            <xm:f>Données!$B$2:$B$3</xm:f>
          </x14:formula1>
          <xm:sqref>B17 B20:B21</xm:sqref>
        </x14:dataValidation>
        <x14:dataValidation type="list" allowBlank="1" showInputMessage="1" showErrorMessage="1" xr:uid="{00000000-0002-0000-0100-000002000000}">
          <x14:formula1>
            <xm:f>Données!$B$4:$B$6</xm:f>
          </x14:formula1>
          <xm:sqref>B19 B22:B23</xm:sqref>
        </x14:dataValidation>
        <x14:dataValidation type="list" allowBlank="1" showInputMessage="1" showErrorMessage="1" xr:uid="{00000000-0002-0000-0100-000003000000}">
          <x14:formula1>
            <xm:f>Données!$D$2:$D$18</xm:f>
          </x14:formula1>
          <xm:sqref>B4</xm:sqref>
        </x14:dataValidation>
        <x14:dataValidation type="list" allowBlank="1" showInputMessage="1" showErrorMessage="1" xr:uid="{00000000-0002-0000-0100-000004000000}">
          <x14:formula1>
            <xm:f>Données!$E$2:$E$8</xm:f>
          </x14:formula1>
          <xm:sqref>B5</xm:sqref>
        </x14:dataValidation>
        <x14:dataValidation type="list" allowBlank="1" showInputMessage="1" showErrorMessage="1" errorTitle="ATTENTION" xr:uid="{00000000-0002-0000-0100-000005000000}">
          <x14:formula1>
            <xm:f>Données!$I$2:$I$4</xm:f>
          </x14:formula1>
          <xm:sqref>B2</xm:sqref>
        </x14:dataValidation>
        <x14:dataValidation type="list" allowBlank="1" showInputMessage="1" showErrorMessage="1" xr:uid="{00000000-0002-0000-0100-000006000000}">
          <x14:formula1>
            <xm:f>Données!$G$2:$G$53</xm:f>
          </x14:formula1>
          <xm:sqref>B6:H6</xm:sqref>
        </x14:dataValidation>
        <x14:dataValidation type="list" allowBlank="1" showInputMessage="1" showErrorMessage="1" xr:uid="{00000000-0002-0000-0100-000007000000}">
          <x14:formula1>
            <xm:f>Données!$F$2:$F$8</xm:f>
          </x14:formula1>
          <xm:sqref>B8:B9</xm:sqref>
        </x14:dataValidation>
        <x14:dataValidation type="list" allowBlank="1" showInputMessage="1" showErrorMessage="1" xr:uid="{00000000-0002-0000-0100-000008000000}">
          <x14:formula1>
            <xm:f>Données!$J$2:$J$7</xm:f>
          </x14:formula1>
          <xm:sqref>B10</xm:sqref>
        </x14:dataValidation>
        <x14:dataValidation type="list" allowBlank="1" showInputMessage="1" showErrorMessage="1" xr:uid="{00000000-0002-0000-0100-000009000000}">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56"/>
  <sheetViews>
    <sheetView topLeftCell="A27" zoomScale="70" zoomScaleNormal="70" workbookViewId="0">
      <selection activeCell="A27" sqref="A27"/>
    </sheetView>
  </sheetViews>
  <sheetFormatPr defaultColWidth="11.42578125" defaultRowHeight="15"/>
  <cols>
    <col min="1" max="1" width="13.42578125" customWidth="1"/>
  </cols>
  <sheetData>
    <row r="1" spans="1:19" ht="16.5" thickBot="1">
      <c r="A1" s="165" t="s">
        <v>50</v>
      </c>
      <c r="B1" s="166"/>
      <c r="C1" s="166"/>
      <c r="D1" s="166"/>
      <c r="E1" s="166"/>
      <c r="F1" s="166"/>
      <c r="G1" s="166"/>
      <c r="H1" s="166"/>
      <c r="I1" s="166"/>
      <c r="J1" s="166"/>
      <c r="K1" s="166"/>
      <c r="L1" s="166"/>
      <c r="M1" s="166"/>
      <c r="N1" s="166"/>
      <c r="O1" s="166"/>
      <c r="P1" s="166"/>
      <c r="Q1" s="166"/>
      <c r="R1" s="166"/>
      <c r="S1" s="167"/>
    </row>
    <row r="2" spans="1:19">
      <c r="A2" s="153" t="s">
        <v>51</v>
      </c>
      <c r="B2" s="154"/>
      <c r="C2" s="154"/>
      <c r="D2" s="154"/>
      <c r="E2" s="154"/>
      <c r="F2" s="154"/>
      <c r="G2" s="154"/>
      <c r="H2" s="154"/>
      <c r="I2" s="154"/>
      <c r="J2" s="154"/>
      <c r="K2" s="154"/>
      <c r="L2" s="154"/>
      <c r="M2" s="154"/>
      <c r="N2" s="154"/>
      <c r="O2" s="154"/>
      <c r="P2" s="154"/>
      <c r="Q2" s="154"/>
      <c r="R2" s="154"/>
      <c r="S2" s="155"/>
    </row>
    <row r="3" spans="1:19" ht="64.5" customHeight="1">
      <c r="A3" s="168" t="s">
        <v>52</v>
      </c>
      <c r="B3" s="169"/>
      <c r="C3" s="169"/>
      <c r="D3" s="169"/>
      <c r="E3" s="169"/>
      <c r="F3" s="169"/>
      <c r="G3" s="169"/>
      <c r="H3" s="169"/>
      <c r="I3" s="169"/>
      <c r="J3" s="169"/>
      <c r="K3" s="169"/>
      <c r="L3" s="169"/>
      <c r="M3" s="169"/>
      <c r="N3" s="169"/>
      <c r="O3" s="169"/>
      <c r="P3" s="169"/>
      <c r="Q3" s="169"/>
      <c r="R3" s="169"/>
      <c r="S3" s="170"/>
    </row>
    <row r="4" spans="1:19" ht="19.5" customHeight="1">
      <c r="A4" s="148"/>
      <c r="B4" s="143"/>
      <c r="C4" s="143"/>
      <c r="D4" s="143"/>
      <c r="E4" s="143"/>
      <c r="F4" s="143"/>
      <c r="G4" s="143"/>
      <c r="H4" s="143"/>
      <c r="I4" s="143"/>
      <c r="J4" s="143"/>
      <c r="K4" s="143"/>
      <c r="L4" s="143"/>
      <c r="M4" s="143"/>
      <c r="N4" s="143"/>
      <c r="O4" s="143"/>
      <c r="P4" s="143"/>
      <c r="Q4" s="143"/>
      <c r="R4" s="143"/>
      <c r="S4" s="173"/>
    </row>
    <row r="5" spans="1:19" ht="21" customHeight="1">
      <c r="A5" s="174" t="s">
        <v>53</v>
      </c>
      <c r="B5" s="175"/>
      <c r="C5" s="175"/>
      <c r="D5" s="175"/>
      <c r="E5" s="175"/>
      <c r="F5" s="175"/>
      <c r="G5" s="175"/>
      <c r="H5" s="175"/>
      <c r="I5" s="175"/>
      <c r="J5" s="175"/>
      <c r="K5" s="175"/>
      <c r="L5" s="175"/>
      <c r="M5" s="175"/>
      <c r="N5" s="175"/>
      <c r="O5" s="175"/>
      <c r="P5" s="175"/>
      <c r="Q5" s="175"/>
      <c r="R5" s="175"/>
      <c r="S5" s="176"/>
    </row>
    <row r="6" spans="1:19" ht="81" customHeight="1">
      <c r="A6" s="144" t="s">
        <v>54</v>
      </c>
      <c r="B6" s="144"/>
      <c r="C6" s="144"/>
      <c r="D6" s="144"/>
      <c r="E6" s="144"/>
      <c r="F6" s="144"/>
      <c r="G6" s="144"/>
      <c r="H6" s="144"/>
      <c r="I6" s="144"/>
      <c r="J6" s="144"/>
      <c r="K6" s="144"/>
      <c r="L6" s="144"/>
      <c r="M6" s="144"/>
      <c r="N6" s="144"/>
      <c r="O6" s="144"/>
      <c r="P6" s="144"/>
      <c r="Q6" s="144"/>
      <c r="R6" s="144"/>
      <c r="S6" s="144"/>
    </row>
    <row r="7" spans="1:19" ht="93.75" customHeight="1">
      <c r="A7" s="144"/>
      <c r="B7" s="144"/>
      <c r="C7" s="144"/>
      <c r="D7" s="144"/>
      <c r="E7" s="144"/>
      <c r="F7" s="144"/>
      <c r="G7" s="144"/>
      <c r="H7" s="144"/>
      <c r="I7" s="144"/>
      <c r="J7" s="144"/>
      <c r="K7" s="144"/>
      <c r="L7" s="144"/>
      <c r="M7" s="144"/>
      <c r="N7" s="144"/>
      <c r="O7" s="144"/>
      <c r="P7" s="144"/>
      <c r="Q7" s="144"/>
      <c r="R7" s="144"/>
      <c r="S7" s="144"/>
    </row>
    <row r="8" spans="1:19">
      <c r="A8" s="96"/>
      <c r="B8" s="103"/>
      <c r="C8" s="103"/>
      <c r="D8" s="103"/>
      <c r="E8" s="103"/>
      <c r="F8" s="103"/>
      <c r="G8" s="103"/>
      <c r="H8" s="103"/>
      <c r="I8" s="103"/>
      <c r="J8" s="103"/>
      <c r="K8" s="103"/>
      <c r="L8" s="103"/>
      <c r="M8" s="103"/>
      <c r="N8" s="103"/>
      <c r="O8" s="103"/>
      <c r="P8" s="103"/>
      <c r="Q8" s="103"/>
      <c r="R8" s="103"/>
      <c r="S8" s="104"/>
    </row>
    <row r="9" spans="1:19">
      <c r="A9" s="112" t="s">
        <v>55</v>
      </c>
    </row>
    <row r="10" spans="1:19">
      <c r="A10" s="108" t="s">
        <v>56</v>
      </c>
    </row>
    <row r="11" spans="1:19" ht="18" customHeight="1">
      <c r="A11" s="108" t="s">
        <v>57</v>
      </c>
      <c r="B11" s="108"/>
      <c r="C11" s="108"/>
      <c r="D11" s="108"/>
      <c r="E11" s="108"/>
      <c r="F11" s="108"/>
      <c r="G11" s="108"/>
      <c r="H11" s="108"/>
      <c r="I11" s="108"/>
      <c r="J11" s="108"/>
      <c r="K11" s="108"/>
      <c r="L11" s="108"/>
      <c r="M11" s="108"/>
      <c r="N11" s="108"/>
      <c r="O11" s="108"/>
      <c r="P11" s="108"/>
      <c r="Q11" s="108"/>
      <c r="R11" s="108"/>
      <c r="S11" s="108"/>
    </row>
    <row r="12" spans="1:19" ht="20.100000000000001" customHeight="1">
      <c r="A12" s="148" t="s">
        <v>58</v>
      </c>
      <c r="B12" s="143"/>
      <c r="C12" s="143"/>
      <c r="D12" s="143"/>
      <c r="E12" s="143"/>
      <c r="F12" s="143"/>
      <c r="G12" s="143"/>
      <c r="H12" s="143"/>
      <c r="I12" s="143"/>
      <c r="J12" s="143"/>
      <c r="K12" s="143"/>
      <c r="L12" s="143"/>
      <c r="M12" s="143"/>
      <c r="N12" s="143"/>
      <c r="O12" s="143"/>
      <c r="P12" s="143"/>
      <c r="Q12" s="143"/>
      <c r="R12" s="143"/>
      <c r="S12" s="173"/>
    </row>
    <row r="13" spans="1:19" ht="15.75" thickBot="1">
      <c r="A13" s="105"/>
      <c r="B13" s="106"/>
      <c r="C13" s="106"/>
      <c r="D13" s="106"/>
      <c r="E13" s="106"/>
      <c r="F13" s="106"/>
      <c r="G13" s="106"/>
      <c r="H13" s="106"/>
      <c r="I13" s="106"/>
      <c r="J13" s="106"/>
      <c r="K13" s="106"/>
      <c r="L13" s="106"/>
      <c r="M13" s="106"/>
      <c r="N13" s="106"/>
      <c r="O13" s="106"/>
      <c r="P13" s="106"/>
      <c r="Q13" s="106"/>
      <c r="R13" s="106"/>
      <c r="S13" s="107"/>
    </row>
    <row r="14" spans="1:19">
      <c r="A14" s="153" t="s">
        <v>59</v>
      </c>
      <c r="B14" s="154"/>
      <c r="C14" s="154"/>
      <c r="D14" s="154"/>
      <c r="E14" s="154"/>
      <c r="F14" s="154"/>
      <c r="G14" s="154"/>
      <c r="H14" s="154"/>
      <c r="I14" s="154"/>
      <c r="J14" s="154"/>
      <c r="K14" s="154"/>
      <c r="L14" s="154"/>
      <c r="M14" s="154"/>
      <c r="N14" s="154"/>
      <c r="O14" s="154"/>
      <c r="P14" s="154"/>
      <c r="Q14" s="154"/>
      <c r="R14" s="154"/>
      <c r="S14" s="155"/>
    </row>
    <row r="15" spans="1:19" ht="48" customHeight="1">
      <c r="A15" s="168" t="s">
        <v>60</v>
      </c>
      <c r="B15" s="169"/>
      <c r="C15" s="169"/>
      <c r="D15" s="169"/>
      <c r="E15" s="169"/>
      <c r="F15" s="169"/>
      <c r="G15" s="169"/>
      <c r="H15" s="169"/>
      <c r="I15" s="169"/>
      <c r="J15" s="169"/>
      <c r="K15" s="169"/>
      <c r="L15" s="169"/>
      <c r="M15" s="169"/>
      <c r="N15" s="169"/>
      <c r="O15" s="169"/>
      <c r="P15" s="169"/>
      <c r="Q15" s="169"/>
      <c r="R15" s="169"/>
      <c r="S15" s="170"/>
    </row>
    <row r="16" spans="1:19" ht="106.5" customHeight="1">
      <c r="A16" s="148" t="s">
        <v>61</v>
      </c>
      <c r="B16" s="149"/>
      <c r="C16" s="149"/>
      <c r="D16" s="149"/>
      <c r="E16" s="149"/>
      <c r="F16" s="149"/>
      <c r="G16" s="149"/>
      <c r="H16" s="149"/>
      <c r="I16" s="149"/>
      <c r="J16" s="149"/>
      <c r="K16" s="149"/>
      <c r="L16" s="149"/>
      <c r="M16" s="149"/>
      <c r="N16" s="114"/>
      <c r="O16" s="114"/>
      <c r="P16" s="114"/>
      <c r="Q16" s="114"/>
      <c r="R16" s="114"/>
      <c r="S16" s="115"/>
    </row>
    <row r="17" spans="1:19">
      <c r="A17" s="113"/>
      <c r="B17" s="114"/>
      <c r="C17" s="114"/>
      <c r="D17" s="114"/>
      <c r="E17" s="114"/>
      <c r="F17" s="114"/>
      <c r="G17" s="114"/>
      <c r="H17" s="114"/>
      <c r="I17" s="114"/>
      <c r="J17" s="114"/>
      <c r="K17" s="114"/>
      <c r="L17" s="114"/>
      <c r="M17" s="114"/>
      <c r="N17" s="114"/>
      <c r="O17" s="114"/>
      <c r="P17" s="114"/>
      <c r="Q17" s="114"/>
      <c r="R17" s="114"/>
      <c r="S17" s="115"/>
    </row>
    <row r="18" spans="1:19" ht="15.75" thickBot="1">
      <c r="A18" s="116"/>
      <c r="B18" s="117"/>
      <c r="C18" s="117"/>
      <c r="D18" s="117"/>
      <c r="E18" s="117"/>
      <c r="F18" s="117"/>
      <c r="G18" s="117"/>
      <c r="H18" s="117"/>
      <c r="I18" s="117"/>
      <c r="J18" s="117"/>
      <c r="K18" s="117"/>
      <c r="L18" s="117"/>
      <c r="M18" s="117"/>
      <c r="N18" s="117"/>
      <c r="O18" s="117"/>
      <c r="P18" s="117"/>
      <c r="Q18" s="117"/>
      <c r="R18" s="117"/>
      <c r="S18" s="118"/>
    </row>
    <row r="19" spans="1:19">
      <c r="A19" s="153" t="s">
        <v>62</v>
      </c>
      <c r="B19" s="154"/>
      <c r="C19" s="154"/>
      <c r="D19" s="154"/>
      <c r="E19" s="154"/>
      <c r="F19" s="154"/>
      <c r="G19" s="154"/>
      <c r="H19" s="154"/>
      <c r="I19" s="154"/>
      <c r="J19" s="154"/>
      <c r="K19" s="154"/>
      <c r="L19" s="154"/>
      <c r="M19" s="154"/>
      <c r="N19" s="154"/>
      <c r="O19" s="154"/>
      <c r="P19" s="154"/>
      <c r="Q19" s="154"/>
      <c r="R19" s="154"/>
      <c r="S19" s="155"/>
    </row>
    <row r="20" spans="1:19" ht="31.5" customHeight="1">
      <c r="A20" s="156" t="s">
        <v>63</v>
      </c>
      <c r="B20" s="171"/>
      <c r="C20" s="171"/>
      <c r="D20" s="171"/>
      <c r="E20" s="171"/>
      <c r="F20" s="171"/>
      <c r="G20" s="171"/>
      <c r="H20" s="171"/>
      <c r="I20" s="171"/>
      <c r="J20" s="171"/>
      <c r="K20" s="171"/>
      <c r="L20" s="171"/>
      <c r="M20" s="171"/>
      <c r="N20" s="171"/>
      <c r="O20" s="171"/>
      <c r="P20" s="171"/>
      <c r="Q20" s="171"/>
      <c r="R20" s="171"/>
      <c r="S20" s="172"/>
    </row>
    <row r="21" spans="1:19" ht="311.45" customHeight="1">
      <c r="A21" s="143" t="s">
        <v>64</v>
      </c>
      <c r="B21" s="144"/>
      <c r="C21" s="144"/>
      <c r="D21" s="144"/>
      <c r="E21" s="144"/>
      <c r="F21" s="144"/>
      <c r="G21" s="144"/>
      <c r="H21" s="144"/>
      <c r="I21" s="144"/>
      <c r="J21" s="144"/>
      <c r="K21" s="144"/>
      <c r="L21" s="144"/>
      <c r="M21" s="144"/>
      <c r="N21" s="144"/>
      <c r="O21" s="144"/>
      <c r="P21" s="144"/>
      <c r="Q21" s="144"/>
      <c r="R21" s="125"/>
      <c r="S21" s="126"/>
    </row>
    <row r="22" spans="1:19">
      <c r="A22" s="119"/>
      <c r="B22" s="119"/>
      <c r="C22" s="119"/>
      <c r="D22" s="119"/>
      <c r="E22" s="119"/>
      <c r="F22" s="119"/>
      <c r="G22" s="119"/>
      <c r="H22" s="119"/>
      <c r="I22" s="119"/>
      <c r="J22" s="119"/>
      <c r="K22" s="119"/>
      <c r="L22" s="119"/>
      <c r="M22" s="119"/>
      <c r="N22" s="119"/>
      <c r="O22" s="119"/>
      <c r="P22" s="119"/>
      <c r="Q22" s="119"/>
      <c r="R22" s="119"/>
      <c r="S22" s="120"/>
    </row>
    <row r="23" spans="1:19">
      <c r="A23" s="145" t="s">
        <v>65</v>
      </c>
      <c r="B23" s="146"/>
      <c r="C23" s="146"/>
      <c r="D23" s="146"/>
      <c r="E23" s="146"/>
      <c r="F23" s="146"/>
      <c r="G23" s="146"/>
      <c r="H23" s="146"/>
      <c r="I23" s="146"/>
      <c r="J23" s="146"/>
      <c r="K23" s="146"/>
      <c r="L23" s="146"/>
      <c r="M23" s="146"/>
      <c r="N23" s="146"/>
      <c r="O23" s="146"/>
      <c r="P23" s="146"/>
      <c r="Q23" s="146"/>
      <c r="R23" s="146"/>
      <c r="S23" s="147"/>
    </row>
    <row r="24" spans="1:19" ht="47.25" customHeight="1">
      <c r="A24" s="159" t="s">
        <v>66</v>
      </c>
      <c r="B24" s="160"/>
      <c r="C24" s="160"/>
      <c r="D24" s="160"/>
      <c r="E24" s="160"/>
      <c r="F24" s="160"/>
      <c r="G24" s="160"/>
      <c r="H24" s="160"/>
      <c r="I24" s="160"/>
      <c r="J24" s="160"/>
      <c r="K24" s="160"/>
      <c r="L24" s="160"/>
      <c r="M24" s="160"/>
      <c r="N24" s="160"/>
      <c r="O24" s="160"/>
      <c r="P24" s="160"/>
      <c r="Q24" s="160"/>
      <c r="R24" s="160"/>
      <c r="S24" s="161"/>
    </row>
    <row r="25" spans="1:19" s="122" customFormat="1">
      <c r="A25" s="109" t="s">
        <v>67</v>
      </c>
      <c r="B25" s="110"/>
      <c r="C25" s="110"/>
      <c r="D25" s="110"/>
      <c r="E25" s="110"/>
      <c r="F25" s="110"/>
      <c r="G25" s="110"/>
      <c r="H25" s="110"/>
      <c r="I25" s="110"/>
      <c r="J25" s="110"/>
      <c r="K25" s="110"/>
      <c r="L25" s="110"/>
      <c r="M25" s="110"/>
      <c r="N25" s="110"/>
      <c r="O25" s="110"/>
      <c r="P25" s="110"/>
      <c r="Q25" s="110"/>
      <c r="R25" s="110"/>
      <c r="S25" s="121"/>
    </row>
    <row r="26" spans="1:19" s="122" customFormat="1">
      <c r="A26" s="109" t="s">
        <v>68</v>
      </c>
      <c r="B26" s="110"/>
      <c r="C26" s="110"/>
      <c r="D26" s="110"/>
      <c r="E26" s="110"/>
      <c r="F26" s="110"/>
      <c r="G26" s="110"/>
      <c r="H26" s="110"/>
      <c r="I26" s="110"/>
      <c r="J26" s="110"/>
      <c r="K26" s="110"/>
      <c r="L26" s="110"/>
      <c r="M26" s="110"/>
      <c r="N26" s="110"/>
      <c r="O26" s="110"/>
      <c r="P26" s="110"/>
      <c r="Q26" s="110"/>
      <c r="R26" s="110"/>
      <c r="S26" s="121"/>
    </row>
    <row r="27" spans="1:19">
      <c r="A27" s="99" t="s">
        <v>69</v>
      </c>
      <c r="B27" s="97"/>
      <c r="C27" s="97"/>
      <c r="D27" s="97"/>
      <c r="E27" s="97"/>
      <c r="F27" s="97"/>
      <c r="G27" s="97"/>
      <c r="H27" s="97"/>
      <c r="I27" s="97"/>
      <c r="J27" s="97"/>
      <c r="K27" s="97"/>
      <c r="L27" s="97"/>
      <c r="M27" s="97"/>
      <c r="N27" s="97"/>
      <c r="O27" s="97"/>
      <c r="P27" s="97"/>
      <c r="Q27" s="97"/>
      <c r="R27" s="97"/>
      <c r="S27" s="98"/>
    </row>
    <row r="28" spans="1:19">
      <c r="A28" s="99"/>
      <c r="B28" s="97"/>
      <c r="C28" s="97"/>
      <c r="D28" s="97"/>
      <c r="E28" s="97"/>
      <c r="F28" s="97"/>
      <c r="G28" s="97"/>
      <c r="H28" s="97"/>
      <c r="I28" s="97"/>
      <c r="J28" s="97"/>
      <c r="K28" s="97"/>
      <c r="L28" s="97"/>
      <c r="M28" s="97"/>
      <c r="N28" s="97"/>
      <c r="O28" s="97"/>
      <c r="P28" s="97"/>
      <c r="Q28" s="97"/>
      <c r="R28" s="97"/>
      <c r="S28" s="98"/>
    </row>
    <row r="29" spans="1:19">
      <c r="A29" s="99"/>
      <c r="B29" s="97"/>
      <c r="C29" s="97"/>
      <c r="D29" s="97"/>
      <c r="E29" s="97"/>
      <c r="F29" s="97"/>
      <c r="G29" s="97"/>
      <c r="H29" s="97"/>
      <c r="I29" s="97"/>
      <c r="J29" s="97"/>
      <c r="K29" s="97"/>
      <c r="L29" s="97"/>
      <c r="M29" s="97"/>
      <c r="N29" s="97"/>
      <c r="O29" s="97"/>
      <c r="P29" s="97"/>
      <c r="Q29" s="97"/>
      <c r="R29" s="97"/>
      <c r="S29" s="98"/>
    </row>
    <row r="30" spans="1:19" ht="15.75" thickBot="1">
      <c r="A30" s="100"/>
      <c r="B30" s="101"/>
      <c r="C30" s="101"/>
      <c r="D30" s="101"/>
      <c r="E30" s="101"/>
      <c r="F30" s="101"/>
      <c r="G30" s="101"/>
      <c r="H30" s="101"/>
      <c r="I30" s="101"/>
      <c r="J30" s="101"/>
      <c r="K30" s="101"/>
      <c r="L30" s="101"/>
      <c r="M30" s="101"/>
      <c r="N30" s="101"/>
      <c r="O30" s="101"/>
      <c r="P30" s="101"/>
      <c r="Q30" s="101"/>
      <c r="R30" s="101"/>
      <c r="S30" s="102"/>
    </row>
    <row r="31" spans="1:19">
      <c r="A31" s="153" t="s">
        <v>70</v>
      </c>
      <c r="B31" s="154"/>
      <c r="C31" s="154"/>
      <c r="D31" s="154"/>
      <c r="E31" s="154"/>
      <c r="F31" s="154"/>
      <c r="G31" s="154"/>
      <c r="H31" s="154"/>
      <c r="I31" s="154"/>
      <c r="J31" s="154"/>
      <c r="K31" s="154"/>
      <c r="L31" s="154"/>
      <c r="M31" s="154"/>
      <c r="N31" s="154"/>
      <c r="O31" s="154"/>
      <c r="P31" s="154"/>
      <c r="Q31" s="154"/>
      <c r="R31" s="154"/>
      <c r="S31" s="155"/>
    </row>
    <row r="32" spans="1:19" ht="50.25" customHeight="1">
      <c r="A32" s="156" t="s">
        <v>71</v>
      </c>
      <c r="B32" s="157"/>
      <c r="C32" s="157"/>
      <c r="D32" s="157"/>
      <c r="E32" s="157"/>
      <c r="F32" s="157"/>
      <c r="G32" s="157"/>
      <c r="H32" s="157"/>
      <c r="I32" s="157"/>
      <c r="J32" s="157"/>
      <c r="K32" s="157"/>
      <c r="L32" s="157"/>
      <c r="M32" s="157"/>
      <c r="N32" s="157"/>
      <c r="O32" s="157"/>
      <c r="P32" s="157"/>
      <c r="Q32" s="157"/>
      <c r="R32" s="157"/>
      <c r="S32" s="158"/>
    </row>
    <row r="33" spans="1:19" ht="30.95" customHeight="1">
      <c r="A33" s="150" t="s">
        <v>72</v>
      </c>
      <c r="B33" s="151"/>
      <c r="C33" s="151"/>
      <c r="D33" s="151"/>
      <c r="E33" s="151"/>
      <c r="F33" s="151"/>
      <c r="G33" s="151"/>
      <c r="H33" s="151"/>
      <c r="I33" s="151"/>
      <c r="J33" s="151"/>
      <c r="K33" s="151"/>
      <c r="L33" s="151"/>
      <c r="M33" s="151"/>
      <c r="N33" s="151"/>
      <c r="O33" s="151"/>
      <c r="P33" s="151"/>
      <c r="Q33" s="151"/>
      <c r="R33" s="151"/>
      <c r="S33" s="152"/>
    </row>
    <row r="34" spans="1:19" ht="84" customHeight="1">
      <c r="A34" s="148" t="s">
        <v>73</v>
      </c>
      <c r="B34" s="149"/>
      <c r="C34" s="149"/>
      <c r="D34" s="149"/>
      <c r="E34" s="149"/>
      <c r="F34" s="149"/>
      <c r="G34" s="149"/>
      <c r="H34" s="149"/>
      <c r="I34" s="149"/>
      <c r="J34" s="149"/>
      <c r="K34" s="149"/>
      <c r="L34" s="149"/>
      <c r="M34" s="149"/>
      <c r="N34" s="149"/>
      <c r="O34" s="114"/>
      <c r="P34" s="114"/>
      <c r="Q34" s="114"/>
      <c r="R34" s="114"/>
      <c r="S34" s="115"/>
    </row>
    <row r="35" spans="1:19">
      <c r="A35" s="113"/>
      <c r="B35" s="114"/>
      <c r="C35" s="114"/>
      <c r="D35" s="114"/>
      <c r="E35" s="114"/>
      <c r="F35" s="114"/>
      <c r="G35" s="114"/>
      <c r="H35" s="114"/>
      <c r="I35" s="114"/>
      <c r="J35" s="114"/>
      <c r="K35" s="114"/>
      <c r="L35" s="114"/>
      <c r="M35" s="114"/>
      <c r="N35" s="114"/>
      <c r="O35" s="114"/>
      <c r="P35" s="114"/>
      <c r="Q35" s="114"/>
      <c r="R35" s="114"/>
      <c r="S35" s="115"/>
    </row>
    <row r="36" spans="1:19" ht="103.5" customHeight="1">
      <c r="A36" s="150" t="s">
        <v>74</v>
      </c>
      <c r="B36" s="151"/>
      <c r="C36" s="151"/>
      <c r="D36" s="151"/>
      <c r="E36" s="151"/>
      <c r="F36" s="151"/>
      <c r="G36" s="151"/>
      <c r="H36" s="151"/>
      <c r="I36" s="151"/>
      <c r="J36" s="151"/>
      <c r="K36" s="151"/>
      <c r="L36" s="151"/>
      <c r="M36" s="151"/>
      <c r="N36" s="151"/>
      <c r="O36" s="151"/>
      <c r="P36" s="151"/>
      <c r="Q36" s="151"/>
      <c r="R36" s="151"/>
      <c r="S36" s="152"/>
    </row>
    <row r="37" spans="1:19">
      <c r="A37" s="113"/>
      <c r="B37" s="114"/>
      <c r="C37" s="114"/>
      <c r="D37" s="114"/>
      <c r="E37" s="114"/>
      <c r="F37" s="114"/>
      <c r="G37" s="114"/>
      <c r="H37" s="114"/>
      <c r="I37" s="114"/>
      <c r="J37" s="114"/>
      <c r="K37" s="114"/>
      <c r="L37" s="114"/>
      <c r="M37" s="114"/>
      <c r="N37" s="114"/>
      <c r="O37" s="114"/>
      <c r="P37" s="114"/>
      <c r="Q37" s="114"/>
      <c r="R37" s="114"/>
      <c r="S37" s="115"/>
    </row>
    <row r="38" spans="1:19">
      <c r="A38" s="113"/>
      <c r="B38" s="114"/>
      <c r="C38" s="114"/>
      <c r="D38" s="114"/>
      <c r="E38" s="114"/>
      <c r="F38" s="114"/>
      <c r="G38" s="114"/>
      <c r="H38" s="114"/>
      <c r="I38" s="114"/>
      <c r="J38" s="114"/>
      <c r="K38" s="114"/>
      <c r="L38" s="114"/>
      <c r="M38" s="114"/>
      <c r="N38" s="114"/>
      <c r="O38" s="114"/>
      <c r="P38" s="114"/>
      <c r="Q38" s="114"/>
      <c r="R38" s="114"/>
      <c r="S38" s="115"/>
    </row>
    <row r="39" spans="1:19" ht="15.75" thickBot="1">
      <c r="A39" s="116"/>
      <c r="B39" s="117"/>
      <c r="C39" s="117"/>
      <c r="D39" s="117"/>
      <c r="E39" s="117"/>
      <c r="F39" s="117"/>
      <c r="G39" s="117"/>
      <c r="H39" s="117"/>
      <c r="I39" s="117"/>
      <c r="J39" s="117"/>
      <c r="K39" s="117"/>
      <c r="L39" s="117"/>
      <c r="M39" s="117"/>
      <c r="N39" s="117"/>
      <c r="O39" s="117"/>
      <c r="P39" s="117"/>
      <c r="Q39" s="117"/>
      <c r="R39" s="117"/>
      <c r="S39" s="118"/>
    </row>
    <row r="40" spans="1:19" s="79" customFormat="1">
      <c r="A40" s="162" t="s">
        <v>75</v>
      </c>
      <c r="B40" s="163"/>
      <c r="C40" s="163"/>
      <c r="D40" s="163"/>
      <c r="E40" s="163"/>
      <c r="F40" s="163"/>
      <c r="G40" s="163"/>
      <c r="H40" s="163"/>
      <c r="I40" s="163"/>
      <c r="J40" s="163"/>
      <c r="K40" s="163"/>
      <c r="L40" s="163"/>
      <c r="M40" s="163"/>
      <c r="N40" s="163"/>
      <c r="O40" s="163"/>
      <c r="P40" s="163"/>
      <c r="Q40" s="163"/>
      <c r="R40" s="163"/>
      <c r="S40" s="164"/>
    </row>
    <row r="41" spans="1:19" ht="128.1" customHeight="1">
      <c r="A41" s="148" t="s">
        <v>76</v>
      </c>
      <c r="B41" s="149"/>
      <c r="C41" s="149"/>
      <c r="D41" s="149"/>
      <c r="E41" s="149"/>
      <c r="F41" s="149"/>
      <c r="G41" s="149"/>
      <c r="H41" s="149"/>
      <c r="I41" s="149"/>
      <c r="J41" s="149"/>
      <c r="K41" s="149"/>
      <c r="L41" s="149"/>
      <c r="M41" s="149"/>
      <c r="N41" s="149"/>
      <c r="O41" s="149"/>
      <c r="P41" s="149"/>
      <c r="Q41" s="114"/>
      <c r="R41" s="114"/>
      <c r="S41" s="115"/>
    </row>
    <row r="42" spans="1:19">
      <c r="A42" s="113"/>
      <c r="B42" s="114"/>
      <c r="C42" s="114"/>
      <c r="D42" s="114"/>
      <c r="E42" s="114"/>
      <c r="F42" s="114"/>
      <c r="G42" s="114"/>
      <c r="H42" s="114"/>
      <c r="I42" s="114"/>
      <c r="J42" s="114"/>
      <c r="K42" s="114"/>
      <c r="L42" s="114"/>
      <c r="M42" s="114"/>
      <c r="N42" s="114"/>
      <c r="O42" s="114"/>
      <c r="P42" s="114"/>
      <c r="Q42" s="114"/>
      <c r="R42" s="114"/>
      <c r="S42" s="115"/>
    </row>
    <row r="43" spans="1:19" ht="15.75" thickBot="1">
      <c r="A43" s="116"/>
      <c r="B43" s="117"/>
      <c r="C43" s="117"/>
      <c r="D43" s="117"/>
      <c r="E43" s="117"/>
      <c r="F43" s="117"/>
      <c r="G43" s="117"/>
      <c r="H43" s="117"/>
      <c r="I43" s="117"/>
      <c r="J43" s="117"/>
      <c r="K43" s="117"/>
      <c r="L43" s="117"/>
      <c r="M43" s="117"/>
      <c r="N43" s="117"/>
      <c r="O43" s="117"/>
      <c r="P43" s="117"/>
      <c r="Q43" s="117"/>
      <c r="R43" s="117"/>
      <c r="S43" s="118"/>
    </row>
    <row r="44" spans="1:19">
      <c r="A44" s="153" t="s">
        <v>77</v>
      </c>
      <c r="B44" s="154"/>
      <c r="C44" s="154"/>
      <c r="D44" s="154"/>
      <c r="E44" s="154"/>
      <c r="F44" s="154"/>
      <c r="G44" s="154"/>
      <c r="H44" s="154"/>
      <c r="I44" s="154"/>
      <c r="J44" s="154"/>
      <c r="K44" s="154"/>
      <c r="L44" s="154"/>
      <c r="M44" s="154"/>
      <c r="N44" s="154"/>
      <c r="O44" s="154"/>
      <c r="P44" s="154"/>
      <c r="Q44" s="154"/>
      <c r="R44" s="154"/>
      <c r="S44" s="155"/>
    </row>
    <row r="45" spans="1:19">
      <c r="A45" s="159" t="s">
        <v>78</v>
      </c>
      <c r="B45" s="160"/>
      <c r="C45" s="160"/>
      <c r="D45" s="160"/>
      <c r="E45" s="160"/>
      <c r="F45" s="160"/>
      <c r="G45" s="160"/>
      <c r="H45" s="160"/>
      <c r="I45" s="160"/>
      <c r="J45" s="160"/>
      <c r="K45" s="160"/>
      <c r="L45" s="160"/>
      <c r="M45" s="160"/>
      <c r="N45" s="160"/>
      <c r="O45" s="160"/>
      <c r="P45" s="160"/>
      <c r="Q45" s="160"/>
      <c r="R45" s="160"/>
      <c r="S45" s="161"/>
    </row>
    <row r="46" spans="1:19">
      <c r="A46" s="113" t="s">
        <v>79</v>
      </c>
      <c r="B46" s="114"/>
      <c r="C46" s="114"/>
      <c r="D46" s="114"/>
      <c r="E46" s="114"/>
      <c r="F46" s="114"/>
      <c r="G46" s="114"/>
      <c r="H46" s="114"/>
      <c r="I46" s="114"/>
      <c r="J46" s="114"/>
      <c r="K46" s="114"/>
      <c r="L46" s="114"/>
      <c r="M46" s="114"/>
      <c r="N46" s="114"/>
      <c r="O46" s="114"/>
      <c r="P46" s="114"/>
      <c r="Q46" s="114"/>
      <c r="R46" s="114"/>
      <c r="S46" s="115"/>
    </row>
    <row r="47" spans="1:19">
      <c r="A47" s="113" t="s">
        <v>80</v>
      </c>
      <c r="B47" s="114"/>
      <c r="C47" s="114"/>
      <c r="D47" s="114"/>
      <c r="E47" s="114"/>
      <c r="F47" s="114"/>
      <c r="G47" s="114"/>
      <c r="H47" s="114"/>
      <c r="I47" s="114"/>
      <c r="J47" s="114"/>
      <c r="K47" s="114"/>
      <c r="L47" s="114"/>
      <c r="M47" s="114"/>
      <c r="N47" s="114"/>
      <c r="O47" s="114"/>
      <c r="P47" s="114"/>
      <c r="Q47" s="114"/>
      <c r="R47" s="114"/>
      <c r="S47" s="115"/>
    </row>
    <row r="48" spans="1:19">
      <c r="A48" s="113"/>
      <c r="B48" s="114"/>
      <c r="C48" s="114"/>
      <c r="D48" s="114"/>
      <c r="E48" s="114"/>
      <c r="F48" s="114"/>
      <c r="G48" s="114"/>
      <c r="H48" s="114"/>
      <c r="I48" s="114"/>
      <c r="J48" s="114"/>
      <c r="K48" s="114"/>
      <c r="L48" s="114"/>
      <c r="M48" s="114"/>
      <c r="N48" s="114"/>
      <c r="O48" s="114"/>
      <c r="P48" s="114"/>
      <c r="Q48" s="114"/>
      <c r="R48" s="114"/>
      <c r="S48" s="115"/>
    </row>
    <row r="49" spans="1:19">
      <c r="A49" s="113"/>
      <c r="B49" s="114"/>
      <c r="C49" s="114"/>
      <c r="D49" s="114"/>
      <c r="E49" s="114"/>
      <c r="F49" s="114"/>
      <c r="G49" s="114"/>
      <c r="H49" s="114"/>
      <c r="I49" s="114"/>
      <c r="J49" s="114"/>
      <c r="K49" s="114"/>
      <c r="L49" s="114"/>
      <c r="M49" s="114"/>
      <c r="N49" s="114"/>
      <c r="O49" s="114"/>
      <c r="P49" s="114"/>
      <c r="Q49" s="114"/>
      <c r="R49" s="114"/>
      <c r="S49" s="115"/>
    </row>
    <row r="50" spans="1:19" ht="15.75" thickBot="1">
      <c r="A50" s="116"/>
      <c r="B50" s="117"/>
      <c r="C50" s="117"/>
      <c r="D50" s="117"/>
      <c r="E50" s="117"/>
      <c r="F50" s="117"/>
      <c r="G50" s="117"/>
      <c r="H50" s="117"/>
      <c r="I50" s="117"/>
      <c r="J50" s="117"/>
      <c r="K50" s="117"/>
      <c r="L50" s="117"/>
      <c r="M50" s="117"/>
      <c r="N50" s="117"/>
      <c r="O50" s="117"/>
      <c r="P50" s="117"/>
      <c r="Q50" s="117"/>
      <c r="R50" s="117"/>
      <c r="S50" s="118"/>
    </row>
    <row r="51" spans="1:19">
      <c r="A51" s="153" t="s">
        <v>81</v>
      </c>
      <c r="B51" s="154"/>
      <c r="C51" s="154"/>
      <c r="D51" s="154"/>
      <c r="E51" s="154"/>
      <c r="F51" s="154"/>
      <c r="G51" s="154"/>
      <c r="H51" s="154"/>
      <c r="I51" s="154"/>
      <c r="J51" s="154"/>
      <c r="K51" s="154"/>
      <c r="L51" s="154"/>
      <c r="M51" s="154"/>
      <c r="N51" s="154"/>
      <c r="O51" s="154"/>
      <c r="P51" s="154"/>
      <c r="Q51" s="154"/>
      <c r="R51" s="154"/>
      <c r="S51" s="155"/>
    </row>
    <row r="52" spans="1:19">
      <c r="A52" s="159" t="s">
        <v>82</v>
      </c>
      <c r="B52" s="160"/>
      <c r="C52" s="160"/>
      <c r="D52" s="160"/>
      <c r="E52" s="160"/>
      <c r="F52" s="160"/>
      <c r="G52" s="160"/>
      <c r="H52" s="160"/>
      <c r="I52" s="160"/>
      <c r="J52" s="160"/>
      <c r="K52" s="160"/>
      <c r="L52" s="160"/>
      <c r="M52" s="160"/>
      <c r="N52" s="160"/>
      <c r="O52" s="160"/>
      <c r="P52" s="160"/>
      <c r="Q52" s="160"/>
      <c r="R52" s="160"/>
      <c r="S52" s="161"/>
    </row>
    <row r="53" spans="1:19">
      <c r="A53" s="113" t="s">
        <v>83</v>
      </c>
      <c r="B53" s="114"/>
      <c r="C53" s="114"/>
      <c r="D53" s="114"/>
      <c r="E53" s="114"/>
      <c r="F53" s="114"/>
      <c r="G53" s="114"/>
      <c r="H53" s="114"/>
      <c r="I53" s="114"/>
      <c r="J53" s="114"/>
      <c r="K53" s="114"/>
      <c r="L53" s="114"/>
      <c r="M53" s="114"/>
      <c r="N53" s="114"/>
      <c r="O53" s="114"/>
      <c r="P53" s="114"/>
      <c r="Q53" s="114"/>
      <c r="R53" s="114"/>
      <c r="S53" s="115"/>
    </row>
    <row r="54" spans="1:19">
      <c r="A54" s="113" t="s">
        <v>84</v>
      </c>
      <c r="B54" s="114"/>
      <c r="C54" s="114"/>
      <c r="D54" s="114"/>
      <c r="E54" s="114"/>
      <c r="F54" s="114"/>
      <c r="G54" s="114"/>
      <c r="H54" s="114"/>
      <c r="I54" s="114"/>
      <c r="J54" s="114"/>
      <c r="K54" s="114"/>
      <c r="L54" s="114"/>
      <c r="M54" s="114"/>
      <c r="N54" s="114"/>
      <c r="O54" s="114"/>
      <c r="P54" s="114"/>
      <c r="Q54" s="114"/>
      <c r="R54" s="114"/>
      <c r="S54" s="115"/>
    </row>
    <row r="55" spans="1:19">
      <c r="A55" s="113"/>
      <c r="B55" s="114"/>
      <c r="C55" s="114"/>
      <c r="D55" s="114"/>
      <c r="E55" s="114"/>
      <c r="F55" s="114"/>
      <c r="G55" s="114"/>
      <c r="H55" s="114"/>
      <c r="I55" s="114"/>
      <c r="J55" s="114"/>
      <c r="K55" s="114"/>
      <c r="L55" s="114"/>
      <c r="M55" s="114"/>
      <c r="N55" s="114"/>
      <c r="O55" s="114"/>
      <c r="P55" s="114"/>
      <c r="Q55" s="114"/>
      <c r="R55" s="114"/>
      <c r="S55" s="115"/>
    </row>
    <row r="56" spans="1:19" ht="15.75" thickBot="1">
      <c r="A56" s="116"/>
      <c r="B56" s="117"/>
      <c r="C56" s="117"/>
      <c r="D56" s="117"/>
      <c r="E56" s="117"/>
      <c r="F56" s="117"/>
      <c r="G56" s="117"/>
      <c r="H56" s="117"/>
      <c r="I56" s="117"/>
      <c r="J56" s="117"/>
      <c r="K56" s="117"/>
      <c r="L56" s="117"/>
      <c r="M56" s="117"/>
      <c r="N56" s="117"/>
      <c r="O56" s="117"/>
      <c r="P56" s="117"/>
      <c r="Q56" s="117"/>
      <c r="R56" s="117"/>
      <c r="S56" s="118"/>
    </row>
  </sheetData>
  <mergeCells count="26">
    <mergeCell ref="A51:S51"/>
    <mergeCell ref="A52:S52"/>
    <mergeCell ref="A34:N34"/>
    <mergeCell ref="A44:S44"/>
    <mergeCell ref="A45:S45"/>
    <mergeCell ref="A1:S1"/>
    <mergeCell ref="A3:S3"/>
    <mergeCell ref="A2:S2"/>
    <mergeCell ref="A20:S20"/>
    <mergeCell ref="A4:S4"/>
    <mergeCell ref="A5:S5"/>
    <mergeCell ref="A12:S12"/>
    <mergeCell ref="A19:S19"/>
    <mergeCell ref="A14:S14"/>
    <mergeCell ref="A15:S15"/>
    <mergeCell ref="A16:M16"/>
    <mergeCell ref="A21:Q21"/>
    <mergeCell ref="A23:S23"/>
    <mergeCell ref="A41:P41"/>
    <mergeCell ref="A36:S36"/>
    <mergeCell ref="A6:S7"/>
    <mergeCell ref="A31:S31"/>
    <mergeCell ref="A32:S32"/>
    <mergeCell ref="A24:S24"/>
    <mergeCell ref="A33:S33"/>
    <mergeCell ref="A40:S40"/>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53"/>
  <sheetViews>
    <sheetView zoomScaleNormal="100" workbookViewId="0">
      <selection activeCell="F14" sqref="F14"/>
    </sheetView>
  </sheetViews>
  <sheetFormatPr defaultColWidth="11.42578125" defaultRowHeight="15"/>
  <cols>
    <col min="1" max="1" width="18" customWidth="1"/>
    <col min="3" max="3" width="22.28515625" customWidth="1"/>
    <col min="4" max="4" width="26.140625" customWidth="1"/>
    <col min="5" max="5" width="17.140625" customWidth="1"/>
    <col min="7" max="7" width="32.28515625" customWidth="1"/>
    <col min="8" max="8" width="22" customWidth="1"/>
    <col min="9" max="9" width="21" customWidth="1"/>
    <col min="10" max="10" width="17.140625" customWidth="1"/>
    <col min="11" max="11" width="33.85546875" customWidth="1"/>
  </cols>
  <sheetData>
    <row r="1" spans="1:11" ht="15.75" customHeight="1" thickBot="1">
      <c r="A1" s="179" t="s">
        <v>85</v>
      </c>
      <c r="B1" s="180"/>
      <c r="C1" s="180"/>
      <c r="D1" s="180"/>
      <c r="E1" s="181"/>
      <c r="G1" s="187" t="s">
        <v>86</v>
      </c>
      <c r="H1" s="188"/>
      <c r="I1" s="188"/>
      <c r="J1" s="188"/>
      <c r="K1" s="189"/>
    </row>
    <row r="2" spans="1:11" ht="36.75" customHeight="1" thickBot="1">
      <c r="A2" s="182" t="s">
        <v>87</v>
      </c>
      <c r="B2" s="183"/>
      <c r="C2" s="183"/>
      <c r="D2" s="183"/>
      <c r="E2" s="184"/>
      <c r="G2" s="92" t="s">
        <v>88</v>
      </c>
      <c r="H2" s="90" t="s">
        <v>89</v>
      </c>
      <c r="I2" s="90" t="s">
        <v>90</v>
      </c>
      <c r="J2" s="90" t="s">
        <v>91</v>
      </c>
      <c r="K2" s="91" t="s">
        <v>92</v>
      </c>
    </row>
    <row r="3" spans="1:11" ht="24.75" thickBot="1">
      <c r="A3" s="185" t="s">
        <v>93</v>
      </c>
      <c r="B3" s="186"/>
      <c r="C3" s="93" t="s">
        <v>94</v>
      </c>
      <c r="D3" s="93" t="s">
        <v>90</v>
      </c>
      <c r="E3" s="94" t="s">
        <v>91</v>
      </c>
      <c r="G3" s="123" t="s">
        <v>95</v>
      </c>
      <c r="H3" s="89" t="s">
        <v>96</v>
      </c>
      <c r="I3" s="10" t="s">
        <v>97</v>
      </c>
      <c r="J3" s="89" t="s">
        <v>98</v>
      </c>
      <c r="K3" s="89" t="s">
        <v>99</v>
      </c>
    </row>
    <row r="4" spans="1:11" ht="21.95" customHeight="1" thickBot="1">
      <c r="A4" s="177" t="s">
        <v>100</v>
      </c>
      <c r="B4" s="178"/>
      <c r="C4" s="10" t="s">
        <v>101</v>
      </c>
      <c r="D4" s="10" t="s">
        <v>102</v>
      </c>
      <c r="E4" s="11" t="s">
        <v>103</v>
      </c>
      <c r="G4" s="83" t="s">
        <v>104</v>
      </c>
      <c r="H4" s="80" t="s">
        <v>105</v>
      </c>
      <c r="I4" s="80" t="s">
        <v>106</v>
      </c>
      <c r="J4" s="89" t="s">
        <v>98</v>
      </c>
      <c r="K4" s="89" t="s">
        <v>99</v>
      </c>
    </row>
    <row r="5" spans="1:11" ht="27.6" customHeight="1" thickBot="1">
      <c r="A5" s="177"/>
      <c r="B5" s="178"/>
      <c r="C5" s="10"/>
      <c r="D5" s="10"/>
      <c r="E5" s="11"/>
      <c r="G5" s="83" t="s">
        <v>107</v>
      </c>
      <c r="H5" s="80" t="s">
        <v>108</v>
      </c>
      <c r="I5" s="80" t="s">
        <v>109</v>
      </c>
      <c r="J5" s="89" t="s">
        <v>98</v>
      </c>
      <c r="K5" s="89" t="s">
        <v>99</v>
      </c>
    </row>
    <row r="6" spans="1:11" ht="15.75" thickBot="1">
      <c r="A6" s="177"/>
      <c r="B6" s="178"/>
      <c r="C6" s="10"/>
      <c r="D6" s="10"/>
      <c r="E6" s="11"/>
      <c r="G6" s="83"/>
      <c r="H6" s="80"/>
      <c r="I6" s="80"/>
      <c r="J6" s="80"/>
      <c r="K6" s="82"/>
    </row>
    <row r="7" spans="1:11" ht="15.75" thickBot="1">
      <c r="A7" s="177"/>
      <c r="B7" s="178"/>
      <c r="C7" s="10"/>
      <c r="D7" s="10"/>
      <c r="E7" s="11"/>
      <c r="G7" s="83"/>
      <c r="H7" s="80"/>
      <c r="I7" s="80"/>
      <c r="J7" s="80"/>
      <c r="K7" s="82"/>
    </row>
    <row r="8" spans="1:11" ht="15.75" thickBot="1">
      <c r="A8" s="177"/>
      <c r="B8" s="178"/>
      <c r="C8" s="10"/>
      <c r="D8" s="10"/>
      <c r="E8" s="11"/>
      <c r="G8" s="84"/>
      <c r="H8" s="81"/>
      <c r="I8" s="81"/>
      <c r="J8" s="81"/>
      <c r="K8" s="82"/>
    </row>
    <row r="9" spans="1:11" ht="15.75" thickBot="1">
      <c r="A9" s="177"/>
      <c r="B9" s="178"/>
      <c r="C9" s="10"/>
      <c r="D9" s="10"/>
      <c r="E9" s="11"/>
      <c r="G9" s="85"/>
      <c r="H9" s="81"/>
      <c r="I9" s="81"/>
      <c r="J9" s="81"/>
      <c r="K9" s="82"/>
    </row>
    <row r="10" spans="1:11" ht="15.75" thickBot="1">
      <c r="A10" s="177"/>
      <c r="B10" s="178"/>
      <c r="C10" s="10"/>
      <c r="D10" s="10"/>
      <c r="E10" s="11"/>
      <c r="G10" s="86"/>
      <c r="H10" s="87"/>
      <c r="I10" s="87"/>
      <c r="J10" s="87"/>
      <c r="K10" s="88"/>
    </row>
    <row r="11" spans="1:11">
      <c r="A11" s="12"/>
      <c r="B11" s="12"/>
      <c r="C11" s="12"/>
      <c r="D11" s="12"/>
      <c r="E11" s="12"/>
      <c r="G11" s="12"/>
      <c r="H11" s="12"/>
      <c r="I11" s="12"/>
      <c r="J11" s="12"/>
    </row>
    <row r="12" spans="1:11">
      <c r="A12" s="12"/>
      <c r="B12" s="12"/>
      <c r="C12" s="12"/>
      <c r="D12" s="12"/>
      <c r="E12" s="12"/>
      <c r="G12" s="12"/>
      <c r="H12" s="12"/>
      <c r="I12" s="12"/>
      <c r="J12" s="12"/>
    </row>
    <row r="13" spans="1:11">
      <c r="A13" s="12"/>
      <c r="B13" s="12"/>
      <c r="C13" s="12"/>
      <c r="D13" s="12"/>
      <c r="E13" s="12"/>
      <c r="G13" s="12"/>
      <c r="H13" s="12"/>
      <c r="I13" s="12"/>
      <c r="J13" s="12"/>
    </row>
    <row r="14" spans="1:11">
      <c r="A14" s="12"/>
      <c r="B14" s="12"/>
      <c r="C14" s="12"/>
      <c r="D14" s="12"/>
      <c r="E14" s="12"/>
      <c r="G14" s="12"/>
      <c r="H14" s="12"/>
      <c r="I14" s="12"/>
      <c r="J14" s="12"/>
    </row>
    <row r="15" spans="1:11">
      <c r="A15" s="12"/>
      <c r="B15" s="12"/>
      <c r="C15" s="12"/>
      <c r="D15" s="12"/>
      <c r="E15" s="12"/>
      <c r="G15" s="12"/>
      <c r="H15" s="12"/>
      <c r="I15" s="12"/>
      <c r="J15" s="12"/>
    </row>
    <row r="16" spans="1:11">
      <c r="A16" s="12"/>
      <c r="B16" s="12"/>
      <c r="C16" s="12"/>
      <c r="D16" s="12"/>
      <c r="E16" s="12"/>
      <c r="G16" s="12"/>
      <c r="H16" s="12"/>
      <c r="I16" s="12"/>
      <c r="J16" s="12"/>
    </row>
    <row r="17" spans="1:10">
      <c r="A17" s="12"/>
      <c r="B17" s="12"/>
      <c r="C17" s="12"/>
      <c r="D17" s="12"/>
      <c r="E17" s="12"/>
      <c r="G17" s="12"/>
      <c r="H17" s="12"/>
      <c r="I17" s="12"/>
      <c r="J17" s="12"/>
    </row>
    <row r="18" spans="1:10">
      <c r="A18" s="12"/>
      <c r="B18" s="12"/>
      <c r="C18" s="12"/>
      <c r="D18" s="12"/>
      <c r="E18" s="12"/>
      <c r="G18" s="12"/>
      <c r="H18" s="12"/>
      <c r="I18" s="12"/>
      <c r="J18" s="12"/>
    </row>
    <row r="19" spans="1:10">
      <c r="A19" s="12"/>
      <c r="B19" s="12"/>
      <c r="C19" s="12"/>
      <c r="D19" s="12"/>
      <c r="E19" s="12"/>
      <c r="G19" s="12"/>
      <c r="H19" s="12"/>
      <c r="I19" s="12"/>
      <c r="J19" s="12"/>
    </row>
    <row r="20" spans="1:10">
      <c r="A20" s="12"/>
      <c r="B20" s="12"/>
      <c r="C20" s="12"/>
      <c r="D20" s="12"/>
      <c r="E20" s="12"/>
      <c r="G20" s="12"/>
      <c r="H20" s="12"/>
      <c r="I20" s="12"/>
      <c r="J20" s="12"/>
    </row>
    <row r="21" spans="1:10">
      <c r="A21" s="12"/>
      <c r="B21" s="12"/>
      <c r="C21" s="12"/>
      <c r="D21" s="12"/>
      <c r="E21" s="12"/>
      <c r="G21" s="12"/>
      <c r="H21" s="12"/>
      <c r="I21" s="12"/>
      <c r="J21" s="12"/>
    </row>
    <row r="22" spans="1:10">
      <c r="A22" s="12"/>
      <c r="B22" s="12"/>
      <c r="C22" s="12"/>
      <c r="D22" s="12"/>
      <c r="E22" s="12"/>
      <c r="G22" s="12"/>
      <c r="H22" s="12"/>
      <c r="I22" s="12"/>
      <c r="J22" s="12"/>
    </row>
    <row r="23" spans="1:10">
      <c r="A23" s="12"/>
      <c r="B23" s="12"/>
      <c r="C23" s="12"/>
      <c r="D23" s="12"/>
      <c r="E23" s="12"/>
      <c r="G23" s="12"/>
      <c r="H23" s="12"/>
      <c r="I23" s="12"/>
      <c r="J23" s="12"/>
    </row>
    <row r="24" spans="1:10">
      <c r="A24" s="12"/>
      <c r="B24" s="12"/>
      <c r="C24" s="12"/>
      <c r="D24" s="12"/>
      <c r="E24" s="12"/>
      <c r="G24" s="12"/>
      <c r="H24" s="12"/>
      <c r="I24" s="12"/>
      <c r="J24" s="12"/>
    </row>
    <row r="25" spans="1:10">
      <c r="A25" s="12"/>
      <c r="B25" s="12"/>
      <c r="C25" s="12"/>
      <c r="D25" s="12"/>
      <c r="E25" s="12"/>
      <c r="G25" s="12"/>
      <c r="H25" s="12"/>
      <c r="I25" s="12"/>
      <c r="J25" s="12"/>
    </row>
    <row r="26" spans="1:10">
      <c r="A26" s="12"/>
      <c r="B26" s="12"/>
      <c r="C26" s="12"/>
      <c r="D26" s="12"/>
      <c r="E26" s="12"/>
      <c r="G26" s="12"/>
      <c r="H26" s="12"/>
      <c r="I26" s="12"/>
      <c r="J26" s="12"/>
    </row>
    <row r="27" spans="1:10">
      <c r="A27" s="12"/>
      <c r="B27" s="12"/>
      <c r="C27" s="12"/>
      <c r="D27" s="12"/>
      <c r="E27" s="12"/>
      <c r="G27" s="12"/>
      <c r="H27" s="12"/>
      <c r="I27" s="12"/>
      <c r="J27" s="12"/>
    </row>
    <row r="28" spans="1:10">
      <c r="A28" s="12"/>
      <c r="B28" s="12"/>
      <c r="C28" s="12"/>
      <c r="D28" s="12"/>
      <c r="E28" s="12"/>
      <c r="G28" s="12"/>
      <c r="H28" s="12"/>
      <c r="I28" s="12"/>
      <c r="J28" s="12"/>
    </row>
    <row r="29" spans="1:10">
      <c r="A29" s="12"/>
      <c r="B29" s="12"/>
      <c r="C29" s="12"/>
      <c r="D29" s="12"/>
      <c r="E29" s="12"/>
      <c r="G29" s="12"/>
      <c r="H29" s="12"/>
      <c r="I29" s="12"/>
      <c r="J29" s="12"/>
    </row>
    <row r="30" spans="1:10">
      <c r="A30" s="12"/>
      <c r="B30" s="12"/>
      <c r="C30" s="12"/>
      <c r="D30" s="12"/>
      <c r="E30" s="12"/>
      <c r="G30" s="12"/>
      <c r="H30" s="12"/>
      <c r="I30" s="12"/>
      <c r="J30" s="12"/>
    </row>
    <row r="31" spans="1:10">
      <c r="A31" s="12"/>
      <c r="B31" s="12"/>
      <c r="C31" s="12"/>
      <c r="D31" s="12"/>
      <c r="E31" s="12"/>
      <c r="G31" s="12"/>
      <c r="H31" s="12"/>
      <c r="I31" s="12"/>
      <c r="J31" s="12"/>
    </row>
    <row r="32" spans="1:10">
      <c r="A32" s="12"/>
      <c r="B32" s="12"/>
      <c r="C32" s="12"/>
      <c r="D32" s="12"/>
      <c r="E32" s="12"/>
      <c r="G32" s="12"/>
      <c r="H32" s="12"/>
      <c r="I32" s="12"/>
      <c r="J32" s="12"/>
    </row>
    <row r="33" spans="1:10">
      <c r="A33" s="12"/>
      <c r="B33" s="12"/>
      <c r="C33" s="12"/>
      <c r="D33" s="12"/>
      <c r="E33" s="12"/>
      <c r="G33" s="12"/>
      <c r="H33" s="12"/>
      <c r="I33" s="12"/>
      <c r="J33" s="12"/>
    </row>
    <row r="34" spans="1:10">
      <c r="A34" s="12"/>
      <c r="B34" s="12"/>
      <c r="C34" s="12"/>
      <c r="D34" s="12"/>
      <c r="E34" s="12"/>
      <c r="G34" s="12"/>
      <c r="H34" s="12"/>
      <c r="I34" s="12"/>
      <c r="J34" s="12"/>
    </row>
    <row r="35" spans="1:10">
      <c r="A35" s="12"/>
      <c r="B35" s="12"/>
      <c r="C35" s="12"/>
      <c r="D35" s="12"/>
      <c r="E35" s="12"/>
      <c r="G35" s="12"/>
      <c r="H35" s="12"/>
      <c r="I35" s="12"/>
      <c r="J35" s="12"/>
    </row>
    <row r="36" spans="1:10">
      <c r="A36" s="12"/>
      <c r="B36" s="12"/>
      <c r="C36" s="12"/>
      <c r="D36" s="12"/>
      <c r="E36" s="12"/>
      <c r="G36" s="12"/>
      <c r="H36" s="12"/>
      <c r="I36" s="12"/>
      <c r="J36" s="12"/>
    </row>
    <row r="37" spans="1:10">
      <c r="A37" s="12"/>
      <c r="B37" s="12"/>
      <c r="C37" s="12"/>
      <c r="D37" s="12"/>
      <c r="E37" s="12"/>
      <c r="G37" s="12"/>
      <c r="H37" s="12"/>
      <c r="I37" s="12"/>
      <c r="J37" s="12"/>
    </row>
    <row r="38" spans="1:10">
      <c r="A38" s="12"/>
      <c r="B38" s="12"/>
      <c r="C38" s="12"/>
      <c r="D38" s="12"/>
      <c r="E38" s="12"/>
      <c r="G38" s="12"/>
      <c r="H38" s="12"/>
      <c r="I38" s="12"/>
      <c r="J38" s="12"/>
    </row>
    <row r="39" spans="1:10">
      <c r="A39" s="12"/>
      <c r="B39" s="12"/>
      <c r="C39" s="12"/>
      <c r="D39" s="12"/>
      <c r="E39" s="12"/>
      <c r="G39" s="12"/>
      <c r="H39" s="12"/>
      <c r="I39" s="12"/>
      <c r="J39" s="12"/>
    </row>
    <row r="40" spans="1:10">
      <c r="A40" s="12"/>
      <c r="B40" s="12"/>
      <c r="C40" s="12"/>
      <c r="D40" s="12"/>
      <c r="E40" s="12"/>
      <c r="G40" s="12"/>
      <c r="H40" s="12"/>
      <c r="I40" s="12"/>
      <c r="J40" s="12"/>
    </row>
    <row r="41" spans="1:10">
      <c r="A41" s="12"/>
      <c r="B41" s="12"/>
      <c r="C41" s="12"/>
      <c r="D41" s="12"/>
      <c r="E41" s="12"/>
      <c r="G41" s="12"/>
      <c r="H41" s="12"/>
      <c r="I41" s="12"/>
      <c r="J41" s="12"/>
    </row>
    <row r="42" spans="1:10">
      <c r="A42" s="12"/>
      <c r="B42" s="12"/>
      <c r="C42" s="12"/>
      <c r="D42" s="12"/>
      <c r="E42" s="12"/>
      <c r="G42" s="12"/>
      <c r="H42" s="12"/>
      <c r="I42" s="12"/>
      <c r="J42" s="12"/>
    </row>
    <row r="43" spans="1:10">
      <c r="A43" s="12"/>
      <c r="B43" s="12"/>
      <c r="C43" s="12"/>
      <c r="D43" s="12"/>
      <c r="E43" s="12"/>
      <c r="G43" s="12"/>
      <c r="H43" s="12"/>
      <c r="I43" s="12"/>
      <c r="J43" s="12"/>
    </row>
    <row r="44" spans="1:10">
      <c r="G44" s="12"/>
      <c r="H44" s="12"/>
      <c r="I44" s="12"/>
      <c r="J44" s="12"/>
    </row>
    <row r="45" spans="1:10">
      <c r="G45" s="12"/>
      <c r="H45" s="12"/>
      <c r="I45" s="12"/>
      <c r="J45" s="12"/>
    </row>
    <row r="46" spans="1:10">
      <c r="G46" s="12"/>
      <c r="H46" s="12"/>
      <c r="I46" s="12"/>
      <c r="J46" s="12"/>
    </row>
    <row r="47" spans="1:10">
      <c r="G47" s="12"/>
      <c r="H47" s="12"/>
      <c r="I47" s="12"/>
      <c r="J47" s="12"/>
    </row>
    <row r="48" spans="1:10">
      <c r="G48" s="12"/>
      <c r="H48" s="12"/>
      <c r="I48" s="12"/>
      <c r="J48" s="12"/>
    </row>
    <row r="49" spans="7:10">
      <c r="G49" s="12"/>
      <c r="H49" s="12"/>
      <c r="I49" s="12"/>
      <c r="J49" s="12"/>
    </row>
    <row r="50" spans="7:10">
      <c r="G50" s="12"/>
      <c r="H50" s="12"/>
      <c r="I50" s="12"/>
      <c r="J50" s="12"/>
    </row>
    <row r="51" spans="7:10">
      <c r="G51" s="12"/>
      <c r="H51" s="12"/>
      <c r="I51" s="12"/>
      <c r="J51" s="12"/>
    </row>
    <row r="52" spans="7:10">
      <c r="G52" s="12"/>
      <c r="H52" s="12"/>
      <c r="I52" s="12"/>
      <c r="J52" s="12"/>
    </row>
    <row r="53" spans="7:10">
      <c r="G53" s="12"/>
      <c r="H53" s="12"/>
      <c r="I53" s="12"/>
      <c r="J53" s="12"/>
    </row>
  </sheetData>
  <mergeCells count="11">
    <mergeCell ref="G1:K1"/>
    <mergeCell ref="A5:B5"/>
    <mergeCell ref="A6:B6"/>
    <mergeCell ref="A7:B7"/>
    <mergeCell ref="A8:B8"/>
    <mergeCell ref="A9:B9"/>
    <mergeCell ref="A10:B10"/>
    <mergeCell ref="A1:E1"/>
    <mergeCell ref="A2:E2"/>
    <mergeCell ref="A3:B3"/>
    <mergeCell ref="A4:B4"/>
  </mergeCells>
  <hyperlinks>
    <hyperlink ref="I3" r:id="rId1" xr:uid="{00000000-0004-0000-0300-000000000000}"/>
  </hyperlinks>
  <pageMargins left="0.7" right="0.7" top="0.75" bottom="0.75" header="0.3" footer="0.3"/>
  <pageSetup paperSize="9" scale="45" orientation="portrait" verticalDpi="0" r:id="rId2"/>
  <headerFooter>
    <oddHeader>&amp;L&amp;G</oddHeader>
  </headerFooter>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M18"/>
  <sheetViews>
    <sheetView zoomScale="80" zoomScaleNormal="80" workbookViewId="0">
      <selection activeCell="P9" sqref="P9"/>
    </sheetView>
  </sheetViews>
  <sheetFormatPr defaultColWidth="11.42578125" defaultRowHeight="15"/>
  <cols>
    <col min="1" max="1" width="74.140625" bestFit="1" customWidth="1"/>
    <col min="3" max="3" width="21.28515625" bestFit="1" customWidth="1"/>
  </cols>
  <sheetData>
    <row r="1" spans="1:13" ht="16.5" customHeight="1">
      <c r="A1" s="199" t="s">
        <v>110</v>
      </c>
      <c r="B1" s="200"/>
      <c r="C1" s="200"/>
      <c r="D1" s="200"/>
      <c r="E1" s="200"/>
      <c r="F1" s="200"/>
      <c r="G1" s="200"/>
      <c r="H1" s="200"/>
      <c r="I1" s="200"/>
      <c r="J1" s="200"/>
      <c r="K1" s="200"/>
      <c r="L1" s="200"/>
      <c r="M1" s="201"/>
    </row>
    <row r="2" spans="1:13" s="13" customFormat="1" ht="20.25" customHeight="1">
      <c r="A2" s="14" t="s">
        <v>111</v>
      </c>
      <c r="B2" s="202">
        <v>44433</v>
      </c>
      <c r="C2" s="203"/>
      <c r="D2" s="206"/>
      <c r="E2" s="207"/>
      <c r="F2" s="207"/>
      <c r="G2" s="207"/>
      <c r="H2" s="207"/>
      <c r="I2" s="207"/>
      <c r="J2" s="207"/>
      <c r="K2" s="207"/>
      <c r="L2" s="207"/>
      <c r="M2" s="208"/>
    </row>
    <row r="3" spans="1:13" s="13" customFormat="1" ht="20.25" customHeight="1">
      <c r="A3" s="14" t="s">
        <v>112</v>
      </c>
      <c r="B3" s="202">
        <v>44454</v>
      </c>
      <c r="C3" s="203"/>
      <c r="D3" s="209"/>
      <c r="E3" s="210"/>
      <c r="F3" s="210"/>
      <c r="G3" s="210"/>
      <c r="H3" s="210"/>
      <c r="I3" s="210"/>
      <c r="J3" s="210"/>
      <c r="K3" s="210"/>
      <c r="L3" s="210"/>
      <c r="M3" s="211"/>
    </row>
    <row r="4" spans="1:13" s="13" customFormat="1" ht="20.25" customHeight="1">
      <c r="A4" s="14" t="s">
        <v>113</v>
      </c>
      <c r="B4" s="202">
        <v>44455</v>
      </c>
      <c r="C4" s="203"/>
      <c r="D4" s="209"/>
      <c r="E4" s="210"/>
      <c r="F4" s="210"/>
      <c r="G4" s="210"/>
      <c r="H4" s="210"/>
      <c r="I4" s="210"/>
      <c r="J4" s="210"/>
      <c r="K4" s="210"/>
      <c r="L4" s="210"/>
      <c r="M4" s="211"/>
    </row>
    <row r="5" spans="1:13" s="13" customFormat="1" ht="20.25" customHeight="1" thickBot="1">
      <c r="A5" s="15" t="s">
        <v>114</v>
      </c>
      <c r="B5" s="204">
        <v>40</v>
      </c>
      <c r="C5" s="205"/>
      <c r="D5" s="212"/>
      <c r="E5" s="213"/>
      <c r="F5" s="213"/>
      <c r="G5" s="213"/>
      <c r="H5" s="213"/>
      <c r="I5" s="213"/>
      <c r="J5" s="213"/>
      <c r="K5" s="213"/>
      <c r="L5" s="213"/>
      <c r="M5" s="214"/>
    </row>
    <row r="6" spans="1:13" ht="15.75" customHeight="1">
      <c r="A6" s="199" t="s">
        <v>115</v>
      </c>
      <c r="B6" s="200"/>
      <c r="C6" s="200" t="s">
        <v>116</v>
      </c>
      <c r="D6" s="200"/>
      <c r="E6" s="200"/>
      <c r="F6" s="200"/>
      <c r="G6" s="200"/>
      <c r="H6" s="200"/>
      <c r="I6" s="200"/>
      <c r="J6" s="200"/>
      <c r="K6" s="200"/>
      <c r="L6" s="200"/>
      <c r="M6" s="201"/>
    </row>
    <row r="7" spans="1:13" ht="31.5" customHeight="1">
      <c r="A7" s="16" t="s">
        <v>117</v>
      </c>
      <c r="B7" s="19" t="s">
        <v>33</v>
      </c>
      <c r="C7" s="18" t="s">
        <v>118</v>
      </c>
      <c r="D7" s="215"/>
      <c r="E7" s="216"/>
      <c r="F7" s="216"/>
      <c r="G7" s="216"/>
      <c r="H7" s="216"/>
      <c r="I7" s="216"/>
      <c r="J7" s="216"/>
      <c r="K7" s="216"/>
      <c r="L7" s="216"/>
      <c r="M7" s="217"/>
    </row>
    <row r="8" spans="1:13" ht="31.5" customHeight="1">
      <c r="A8" s="16" t="s">
        <v>119</v>
      </c>
      <c r="B8" s="19" t="s">
        <v>33</v>
      </c>
      <c r="C8" s="18" t="s">
        <v>118</v>
      </c>
      <c r="D8" s="218"/>
      <c r="E8" s="219"/>
      <c r="F8" s="219"/>
      <c r="G8" s="219"/>
      <c r="H8" s="219"/>
      <c r="I8" s="219"/>
      <c r="J8" s="219"/>
      <c r="K8" s="219"/>
      <c r="L8" s="219"/>
      <c r="M8" s="220"/>
    </row>
    <row r="9" spans="1:13" ht="31.5" customHeight="1">
      <c r="A9" s="16" t="s">
        <v>120</v>
      </c>
      <c r="B9" s="19" t="s">
        <v>40</v>
      </c>
      <c r="C9" s="196" t="s">
        <v>121</v>
      </c>
      <c r="D9" s="197"/>
      <c r="E9" s="197"/>
      <c r="F9" s="197"/>
      <c r="G9" s="197"/>
      <c r="H9" s="197"/>
      <c r="I9" s="197"/>
      <c r="J9" s="197"/>
      <c r="K9" s="197"/>
      <c r="L9" s="197"/>
      <c r="M9" s="198"/>
    </row>
    <row r="10" spans="1:13" ht="31.5" customHeight="1">
      <c r="A10" s="16" t="s">
        <v>122</v>
      </c>
      <c r="B10" s="19" t="s">
        <v>40</v>
      </c>
      <c r="C10" s="190" t="s">
        <v>123</v>
      </c>
      <c r="D10" s="191"/>
      <c r="E10" s="191"/>
      <c r="F10" s="191"/>
      <c r="G10" s="191"/>
      <c r="H10" s="191"/>
      <c r="I10" s="191"/>
      <c r="J10" s="191"/>
      <c r="K10" s="191"/>
      <c r="L10" s="191"/>
      <c r="M10" s="192"/>
    </row>
    <row r="11" spans="1:13" ht="31.5" customHeight="1">
      <c r="A11" s="16" t="s">
        <v>124</v>
      </c>
      <c r="B11" s="19" t="s">
        <v>33</v>
      </c>
      <c r="C11" s="21" t="s">
        <v>125</v>
      </c>
      <c r="D11" s="193" t="s">
        <v>126</v>
      </c>
      <c r="E11" s="194"/>
      <c r="F11" s="194"/>
      <c r="G11" s="194"/>
      <c r="H11" s="194"/>
      <c r="I11" s="194"/>
      <c r="J11" s="194"/>
      <c r="K11" s="194"/>
      <c r="L11" s="194"/>
      <c r="M11" s="195"/>
    </row>
    <row r="12" spans="1:13" ht="31.5" customHeight="1">
      <c r="A12" s="16" t="s">
        <v>127</v>
      </c>
      <c r="B12" s="19" t="s">
        <v>33</v>
      </c>
      <c r="C12" s="21" t="s">
        <v>125</v>
      </c>
      <c r="D12" s="224" t="s">
        <v>128</v>
      </c>
      <c r="E12" s="225"/>
      <c r="F12" s="127"/>
      <c r="G12" s="206"/>
      <c r="H12" s="207"/>
      <c r="I12" s="207"/>
      <c r="J12" s="207"/>
      <c r="K12" s="207"/>
      <c r="L12" s="207"/>
      <c r="M12" s="208"/>
    </row>
    <row r="13" spans="1:13" ht="31.5" customHeight="1">
      <c r="A13" s="16" t="s">
        <v>129</v>
      </c>
      <c r="B13" s="19" t="s">
        <v>33</v>
      </c>
      <c r="C13" s="21" t="s">
        <v>125</v>
      </c>
      <c r="D13" s="224" t="s">
        <v>130</v>
      </c>
      <c r="E13" s="225"/>
      <c r="F13" s="127"/>
      <c r="G13" s="221"/>
      <c r="H13" s="222"/>
      <c r="I13" s="222"/>
      <c r="J13" s="222"/>
      <c r="K13" s="222"/>
      <c r="L13" s="222"/>
      <c r="M13" s="223"/>
    </row>
    <row r="14" spans="1:13" ht="31.5" customHeight="1">
      <c r="A14" s="16" t="s">
        <v>131</v>
      </c>
      <c r="B14" s="19" t="s">
        <v>33</v>
      </c>
      <c r="C14" s="21" t="s">
        <v>125</v>
      </c>
      <c r="D14" s="193" t="s">
        <v>132</v>
      </c>
      <c r="E14" s="194"/>
      <c r="F14" s="194"/>
      <c r="G14" s="194"/>
      <c r="H14" s="194"/>
      <c r="I14" s="194"/>
      <c r="J14" s="194"/>
      <c r="K14" s="194"/>
      <c r="L14" s="194"/>
      <c r="M14" s="195"/>
    </row>
    <row r="15" spans="1:13" ht="31.5" customHeight="1">
      <c r="A15" s="16" t="s">
        <v>133</v>
      </c>
      <c r="B15" s="19" t="s">
        <v>33</v>
      </c>
      <c r="C15" s="21" t="s">
        <v>125</v>
      </c>
      <c r="D15" s="193" t="s">
        <v>134</v>
      </c>
      <c r="E15" s="194"/>
      <c r="F15" s="194"/>
      <c r="G15" s="194"/>
      <c r="H15" s="194"/>
      <c r="I15" s="194"/>
      <c r="J15" s="194"/>
      <c r="K15" s="194"/>
      <c r="L15" s="194"/>
      <c r="M15" s="195"/>
    </row>
    <row r="16" spans="1:13" ht="31.5" customHeight="1">
      <c r="A16" s="16" t="s">
        <v>135</v>
      </c>
      <c r="B16" s="19" t="s">
        <v>33</v>
      </c>
      <c r="C16" s="21" t="s">
        <v>125</v>
      </c>
      <c r="D16" s="18" t="s">
        <v>136</v>
      </c>
      <c r="E16" s="18"/>
      <c r="F16" s="215"/>
      <c r="G16" s="216"/>
      <c r="H16" s="216"/>
      <c r="I16" s="216"/>
      <c r="J16" s="216"/>
      <c r="K16" s="216"/>
      <c r="L16" s="216"/>
      <c r="M16" s="217"/>
    </row>
    <row r="17" spans="1:13" ht="31.5" customHeight="1">
      <c r="A17" s="16" t="s">
        <v>137</v>
      </c>
      <c r="B17" s="19" t="s">
        <v>33</v>
      </c>
      <c r="C17" s="21" t="s">
        <v>125</v>
      </c>
      <c r="D17" s="18" t="s">
        <v>136</v>
      </c>
      <c r="E17" s="18"/>
      <c r="F17" s="215"/>
      <c r="G17" s="216"/>
      <c r="H17" s="216"/>
      <c r="I17" s="216"/>
      <c r="J17" s="216"/>
      <c r="K17" s="216"/>
      <c r="L17" s="216"/>
      <c r="M17" s="217"/>
    </row>
    <row r="18" spans="1:13" ht="48.75" customHeight="1" thickBot="1">
      <c r="A18" s="17" t="s">
        <v>138</v>
      </c>
      <c r="B18" s="20" t="s">
        <v>33</v>
      </c>
      <c r="C18" s="196" t="s">
        <v>139</v>
      </c>
      <c r="D18" s="197"/>
      <c r="E18" s="197"/>
      <c r="F18" s="197"/>
      <c r="G18" s="197"/>
      <c r="H18" s="197"/>
      <c r="I18" s="197"/>
      <c r="J18" s="197"/>
      <c r="K18" s="197"/>
      <c r="L18" s="197"/>
      <c r="M18" s="198"/>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44"/>
  <sheetViews>
    <sheetView topLeftCell="A15" zoomScale="80" zoomScaleNormal="80" workbookViewId="0">
      <selection activeCell="N14" sqref="N14"/>
    </sheetView>
  </sheetViews>
  <sheetFormatPr defaultColWidth="11.42578125" defaultRowHeight="15"/>
  <cols>
    <col min="1" max="1" width="40.7109375" bestFit="1" customWidth="1"/>
    <col min="2" max="2" width="28.7109375" bestFit="1" customWidth="1"/>
    <col min="3" max="3" width="18.28515625" bestFit="1" customWidth="1"/>
    <col min="4" max="4" width="23.28515625" bestFit="1" customWidth="1"/>
  </cols>
  <sheetData>
    <row r="1" spans="1:11" ht="16.5" thickBot="1">
      <c r="A1" s="133" t="s">
        <v>140</v>
      </c>
      <c r="B1" s="228"/>
      <c r="C1" s="228"/>
      <c r="D1" s="228"/>
      <c r="E1" s="228"/>
      <c r="F1" s="228"/>
      <c r="G1" s="228"/>
      <c r="H1" s="228"/>
      <c r="I1" s="228"/>
      <c r="J1" s="228"/>
      <c r="K1" s="229"/>
    </row>
    <row r="2" spans="1:11" ht="15.75">
      <c r="A2" s="9" t="s">
        <v>3</v>
      </c>
      <c r="B2" s="44"/>
      <c r="C2" s="251" t="s">
        <v>141</v>
      </c>
      <c r="D2" s="252"/>
      <c r="E2" s="252"/>
      <c r="F2" s="252"/>
      <c r="G2" s="252"/>
      <c r="H2" s="252"/>
      <c r="I2" s="252"/>
      <c r="J2" s="252"/>
      <c r="K2" s="253"/>
    </row>
    <row r="3" spans="1:11" ht="15.75">
      <c r="A3" s="4" t="s">
        <v>5</v>
      </c>
      <c r="B3" s="3" t="str">
        <f>'2. IDENTIFICATION FORMATION'!B4</f>
        <v>EUR ODYSSEE</v>
      </c>
      <c r="C3" s="251"/>
      <c r="D3" s="252"/>
      <c r="E3" s="252"/>
      <c r="F3" s="252"/>
      <c r="G3" s="252"/>
      <c r="H3" s="252"/>
      <c r="I3" s="252"/>
      <c r="J3" s="252"/>
      <c r="K3" s="253"/>
    </row>
    <row r="4" spans="1:11" ht="15.75">
      <c r="A4" s="4" t="s">
        <v>142</v>
      </c>
      <c r="B4" s="3" t="str">
        <f>'2. IDENTIFICATION FORMATION'!B5</f>
        <v>SHS</v>
      </c>
      <c r="C4" s="251"/>
      <c r="D4" s="252"/>
      <c r="E4" s="252"/>
      <c r="F4" s="252"/>
      <c r="G4" s="252"/>
      <c r="H4" s="252"/>
      <c r="I4" s="252"/>
      <c r="J4" s="252"/>
      <c r="K4" s="253"/>
    </row>
    <row r="5" spans="1:11" ht="16.5" thickBot="1">
      <c r="A5" s="42" t="s">
        <v>143</v>
      </c>
      <c r="B5" s="8" t="str">
        <f>'2. IDENTIFICATION FORMATION'!B9</f>
        <v>Bac+3</v>
      </c>
      <c r="C5" s="254"/>
      <c r="D5" s="255"/>
      <c r="E5" s="255"/>
      <c r="F5" s="255"/>
      <c r="G5" s="255"/>
      <c r="H5" s="255"/>
      <c r="I5" s="255"/>
      <c r="J5" s="255"/>
      <c r="K5" s="256"/>
    </row>
    <row r="6" spans="1:11" ht="16.5" thickBot="1">
      <c r="A6" s="133" t="s">
        <v>144</v>
      </c>
      <c r="B6" s="228"/>
      <c r="C6" s="228"/>
      <c r="D6" s="228"/>
      <c r="E6" s="228"/>
      <c r="F6" s="228"/>
      <c r="G6" s="228"/>
      <c r="H6" s="228"/>
      <c r="I6" s="228"/>
      <c r="J6" s="228"/>
      <c r="K6" s="229"/>
    </row>
    <row r="7" spans="1:11" ht="15.75">
      <c r="A7" s="45" t="s">
        <v>145</v>
      </c>
      <c r="B7" s="46">
        <v>0</v>
      </c>
      <c r="C7" s="230" t="s">
        <v>146</v>
      </c>
      <c r="D7" s="230"/>
      <c r="E7" s="230"/>
      <c r="F7" s="230"/>
      <c r="G7" s="230"/>
      <c r="H7" s="230"/>
      <c r="I7" s="230"/>
      <c r="J7" s="230"/>
      <c r="K7" s="231"/>
    </row>
    <row r="8" spans="1:11" ht="15.75">
      <c r="A8" s="38" t="s">
        <v>147</v>
      </c>
      <c r="B8" s="61">
        <v>0</v>
      </c>
      <c r="C8" s="232" t="s">
        <v>148</v>
      </c>
      <c r="D8" s="232"/>
      <c r="E8" s="232"/>
      <c r="F8" s="232"/>
      <c r="G8" s="226" t="s">
        <v>149</v>
      </c>
      <c r="H8" s="226"/>
      <c r="I8" s="226"/>
      <c r="J8" s="226"/>
      <c r="K8" s="227"/>
    </row>
    <row r="9" spans="1:11" ht="15.75">
      <c r="A9" s="4" t="s">
        <v>150</v>
      </c>
      <c r="B9" s="61">
        <v>500</v>
      </c>
      <c r="C9" s="232" t="s">
        <v>148</v>
      </c>
      <c r="D9" s="232"/>
      <c r="E9" s="232"/>
      <c r="F9" s="232"/>
      <c r="G9" s="226" t="s">
        <v>151</v>
      </c>
      <c r="H9" s="226"/>
      <c r="I9" s="226"/>
      <c r="J9" s="226"/>
      <c r="K9" s="227"/>
    </row>
    <row r="10" spans="1:11" ht="15.75">
      <c r="A10" s="4" t="s">
        <v>152</v>
      </c>
      <c r="B10" s="61">
        <v>200</v>
      </c>
      <c r="C10" s="232" t="s">
        <v>148</v>
      </c>
      <c r="D10" s="232"/>
      <c r="E10" s="232"/>
      <c r="F10" s="232"/>
      <c r="G10" s="226" t="s">
        <v>153</v>
      </c>
      <c r="H10" s="226"/>
      <c r="I10" s="226"/>
      <c r="J10" s="226"/>
      <c r="K10" s="227"/>
    </row>
    <row r="11" spans="1:11" ht="15.75">
      <c r="A11" s="38" t="s">
        <v>154</v>
      </c>
      <c r="B11" s="61"/>
      <c r="C11" s="232" t="s">
        <v>148</v>
      </c>
      <c r="D11" s="232"/>
      <c r="E11" s="232"/>
      <c r="F11" s="232"/>
      <c r="G11" s="226"/>
      <c r="H11" s="226"/>
      <c r="I11" s="226"/>
      <c r="J11" s="226"/>
      <c r="K11" s="227"/>
    </row>
    <row r="12" spans="1:11" ht="15.75">
      <c r="A12" s="38" t="s">
        <v>155</v>
      </c>
      <c r="B12" s="61"/>
      <c r="C12" s="242"/>
      <c r="D12" s="242"/>
      <c r="E12" s="242"/>
      <c r="F12" s="242"/>
      <c r="G12" s="242"/>
      <c r="H12" s="242"/>
      <c r="I12" s="242"/>
      <c r="J12" s="242"/>
      <c r="K12" s="243"/>
    </row>
    <row r="13" spans="1:11" ht="16.5" thickBot="1">
      <c r="A13" s="43" t="s">
        <v>156</v>
      </c>
      <c r="B13" s="62"/>
      <c r="C13" s="244"/>
      <c r="D13" s="244"/>
      <c r="E13" s="244"/>
      <c r="F13" s="244"/>
      <c r="G13" s="244"/>
      <c r="H13" s="244"/>
      <c r="I13" s="244"/>
      <c r="J13" s="244"/>
      <c r="K13" s="245"/>
    </row>
    <row r="14" spans="1:11" ht="16.5" thickBot="1">
      <c r="A14" s="133" t="s">
        <v>157</v>
      </c>
      <c r="B14" s="228"/>
      <c r="C14" s="228"/>
      <c r="D14" s="228"/>
      <c r="E14" s="228"/>
      <c r="F14" s="228"/>
      <c r="G14" s="228"/>
      <c r="H14" s="228"/>
      <c r="I14" s="228"/>
      <c r="J14" s="228"/>
      <c r="K14" s="229"/>
    </row>
    <row r="15" spans="1:11" ht="15.75">
      <c r="A15" s="50"/>
      <c r="B15" s="51" t="s">
        <v>158</v>
      </c>
      <c r="C15" s="52" t="s">
        <v>159</v>
      </c>
      <c r="D15" s="50" t="s">
        <v>160</v>
      </c>
      <c r="E15" s="268"/>
      <c r="F15" s="269"/>
      <c r="G15" s="269"/>
      <c r="H15" s="269"/>
      <c r="I15" s="269"/>
      <c r="J15" s="269"/>
      <c r="K15" s="270"/>
    </row>
    <row r="16" spans="1:11" ht="15.75">
      <c r="A16" s="38" t="s">
        <v>161</v>
      </c>
      <c r="B16" s="63">
        <v>40</v>
      </c>
      <c r="C16" s="53">
        <f>B16*B8</f>
        <v>0</v>
      </c>
      <c r="D16" s="5" t="s">
        <v>162</v>
      </c>
      <c r="E16" s="124">
        <v>1740</v>
      </c>
      <c r="F16" s="257" t="s">
        <v>163</v>
      </c>
      <c r="G16" s="258"/>
      <c r="H16" s="259" t="s">
        <v>164</v>
      </c>
      <c r="I16" s="260"/>
      <c r="J16" s="260"/>
      <c r="K16" s="261"/>
    </row>
    <row r="17" spans="1:11" ht="15.75">
      <c r="A17" s="38" t="s">
        <v>165</v>
      </c>
      <c r="B17" s="63">
        <v>4</v>
      </c>
      <c r="C17" s="53">
        <f t="shared" ref="C17:C19" si="0">B17*B9</f>
        <v>2000</v>
      </c>
      <c r="D17" s="5" t="s">
        <v>166</v>
      </c>
      <c r="E17" s="64"/>
      <c r="F17" s="257" t="s">
        <v>167</v>
      </c>
      <c r="G17" s="258"/>
      <c r="H17" s="259"/>
      <c r="I17" s="260"/>
      <c r="J17" s="260"/>
      <c r="K17" s="261"/>
    </row>
    <row r="18" spans="1:11" ht="15.75">
      <c r="A18" s="38" t="s">
        <v>168</v>
      </c>
      <c r="B18" s="63">
        <v>3</v>
      </c>
      <c r="C18" s="53">
        <f t="shared" si="0"/>
        <v>600</v>
      </c>
      <c r="D18" s="5" t="s">
        <v>169</v>
      </c>
      <c r="E18" s="64"/>
      <c r="F18" s="262"/>
      <c r="G18" s="263"/>
      <c r="H18" s="263"/>
      <c r="I18" s="263"/>
      <c r="J18" s="263"/>
      <c r="K18" s="264"/>
    </row>
    <row r="19" spans="1:11" ht="15.75">
      <c r="A19" s="38" t="s">
        <v>170</v>
      </c>
      <c r="B19" s="63"/>
      <c r="C19" s="53">
        <f t="shared" si="0"/>
        <v>0</v>
      </c>
      <c r="D19" s="5" t="s">
        <v>171</v>
      </c>
      <c r="E19" s="64"/>
      <c r="F19" s="257" t="s">
        <v>172</v>
      </c>
      <c r="G19" s="258"/>
      <c r="H19" s="259"/>
      <c r="I19" s="260"/>
      <c r="J19" s="260"/>
      <c r="K19" s="261"/>
    </row>
    <row r="20" spans="1:11" ht="15.75">
      <c r="A20" s="38" t="s">
        <v>173</v>
      </c>
      <c r="B20" s="63"/>
      <c r="C20" s="53"/>
      <c r="D20" s="65"/>
      <c r="E20" s="64"/>
      <c r="F20" s="259"/>
      <c r="G20" s="260"/>
      <c r="H20" s="260"/>
      <c r="I20" s="260"/>
      <c r="J20" s="260"/>
      <c r="K20" s="261"/>
    </row>
    <row r="21" spans="1:11" ht="15.75">
      <c r="A21" s="38" t="s">
        <v>174</v>
      </c>
      <c r="B21" s="63"/>
      <c r="C21" s="53"/>
      <c r="D21" s="65"/>
      <c r="E21" s="64"/>
      <c r="F21" s="259"/>
      <c r="G21" s="260"/>
      <c r="H21" s="260"/>
      <c r="I21" s="260"/>
      <c r="J21" s="260"/>
      <c r="K21" s="261"/>
    </row>
    <row r="22" spans="1:11" ht="16.5" thickBot="1">
      <c r="A22" s="54" t="s">
        <v>175</v>
      </c>
      <c r="B22" s="56"/>
      <c r="C22" s="58">
        <f>SUM(C16:C21)</f>
        <v>2600</v>
      </c>
      <c r="D22" s="55" t="s">
        <v>176</v>
      </c>
      <c r="E22" s="57">
        <f>SUM(E16:E21)</f>
        <v>1740</v>
      </c>
      <c r="F22" s="265"/>
      <c r="G22" s="266"/>
      <c r="H22" s="266"/>
      <c r="I22" s="266"/>
      <c r="J22" s="266"/>
      <c r="K22" s="267"/>
    </row>
    <row r="23" spans="1:11" ht="15.75">
      <c r="A23" s="47" t="s">
        <v>177</v>
      </c>
      <c r="B23" s="48" t="s">
        <v>178</v>
      </c>
      <c r="C23" s="246" t="s">
        <v>179</v>
      </c>
      <c r="D23" s="48" t="s">
        <v>180</v>
      </c>
      <c r="E23" s="48"/>
      <c r="F23" s="48"/>
      <c r="G23" s="48"/>
      <c r="H23" s="48"/>
      <c r="I23" s="48"/>
      <c r="J23" s="48"/>
      <c r="K23" s="49"/>
    </row>
    <row r="24" spans="1:11">
      <c r="A24" s="39" t="s">
        <v>181</v>
      </c>
      <c r="B24" s="32">
        <f>B25+B26</f>
        <v>36</v>
      </c>
      <c r="C24" s="247"/>
      <c r="D24" s="33">
        <f>D25+D26</f>
        <v>1739.7450000000001</v>
      </c>
      <c r="E24" s="233"/>
      <c r="F24" s="234"/>
      <c r="G24" s="234"/>
      <c r="H24" s="234"/>
      <c r="I24" s="234"/>
      <c r="J24" s="234"/>
      <c r="K24" s="235"/>
    </row>
    <row r="25" spans="1:11">
      <c r="A25" s="22" t="s">
        <v>182</v>
      </c>
      <c r="B25" s="66">
        <v>22.5</v>
      </c>
      <c r="C25" s="67">
        <v>1</v>
      </c>
      <c r="D25" s="34">
        <f>B25*C25*42.96</f>
        <v>966.6</v>
      </c>
      <c r="E25" s="236"/>
      <c r="F25" s="237"/>
      <c r="G25" s="237"/>
      <c r="H25" s="237"/>
      <c r="I25" s="237"/>
      <c r="J25" s="237"/>
      <c r="K25" s="238"/>
    </row>
    <row r="26" spans="1:11">
      <c r="A26" s="22" t="s">
        <v>183</v>
      </c>
      <c r="B26" s="66">
        <v>13.5</v>
      </c>
      <c r="C26" s="67">
        <v>1</v>
      </c>
      <c r="D26" s="34">
        <f>B26*C26*57.27</f>
        <v>773.1450000000001</v>
      </c>
      <c r="E26" s="236"/>
      <c r="F26" s="237"/>
      <c r="G26" s="237"/>
      <c r="H26" s="237"/>
      <c r="I26" s="237"/>
      <c r="J26" s="237"/>
      <c r="K26" s="238"/>
    </row>
    <row r="27" spans="1:11" ht="15.75">
      <c r="A27" s="39" t="s">
        <v>184</v>
      </c>
      <c r="B27" s="48" t="s">
        <v>178</v>
      </c>
      <c r="C27" s="35" t="s">
        <v>185</v>
      </c>
      <c r="D27" s="36">
        <f>SUM(D28:D30)</f>
        <v>0</v>
      </c>
      <c r="E27" s="236"/>
      <c r="F27" s="237"/>
      <c r="G27" s="237"/>
      <c r="H27" s="237"/>
      <c r="I27" s="237"/>
      <c r="J27" s="237"/>
      <c r="K27" s="238"/>
    </row>
    <row r="28" spans="1:11" ht="30">
      <c r="A28" s="24" t="s">
        <v>186</v>
      </c>
      <c r="B28" s="66">
        <v>0</v>
      </c>
      <c r="C28" s="67">
        <v>0</v>
      </c>
      <c r="D28" s="34">
        <f>B28*C28*42.96</f>
        <v>0</v>
      </c>
      <c r="E28" s="236"/>
      <c r="F28" s="237"/>
      <c r="G28" s="237"/>
      <c r="H28" s="237"/>
      <c r="I28" s="237"/>
      <c r="J28" s="237"/>
      <c r="K28" s="238"/>
    </row>
    <row r="29" spans="1:11">
      <c r="A29" s="40" t="s">
        <v>187</v>
      </c>
      <c r="B29" s="66">
        <v>0</v>
      </c>
      <c r="C29" s="67">
        <v>0</v>
      </c>
      <c r="D29" s="34">
        <f>B29*C29*42.96</f>
        <v>0</v>
      </c>
      <c r="E29" s="236"/>
      <c r="F29" s="237"/>
      <c r="G29" s="237"/>
      <c r="H29" s="237"/>
      <c r="I29" s="237"/>
      <c r="J29" s="237"/>
      <c r="K29" s="238"/>
    </row>
    <row r="30" spans="1:11">
      <c r="A30" s="22" t="s">
        <v>188</v>
      </c>
      <c r="B30" s="66">
        <v>0</v>
      </c>
      <c r="C30" s="67">
        <v>0</v>
      </c>
      <c r="D30" s="34">
        <f>B30*C30*42.96</f>
        <v>0</v>
      </c>
      <c r="E30" s="236"/>
      <c r="F30" s="237"/>
      <c r="G30" s="237"/>
      <c r="H30" s="237"/>
      <c r="I30" s="237"/>
      <c r="J30" s="237"/>
      <c r="K30" s="238"/>
    </row>
    <row r="31" spans="1:11" ht="15.75">
      <c r="A31" s="39" t="s">
        <v>189</v>
      </c>
      <c r="B31" s="48" t="s">
        <v>190</v>
      </c>
      <c r="C31" s="35" t="s">
        <v>185</v>
      </c>
      <c r="D31" s="33">
        <f>SUM(D32:D34)</f>
        <v>0</v>
      </c>
      <c r="E31" s="236"/>
      <c r="F31" s="237"/>
      <c r="G31" s="237"/>
      <c r="H31" s="237"/>
      <c r="I31" s="237"/>
      <c r="J31" s="237"/>
      <c r="K31" s="238"/>
    </row>
    <row r="32" spans="1:11">
      <c r="A32" s="25" t="s">
        <v>191</v>
      </c>
      <c r="B32" s="66">
        <v>0</v>
      </c>
      <c r="C32" s="67">
        <v>0</v>
      </c>
      <c r="D32" s="34">
        <f>B32*C32*60000</f>
        <v>0</v>
      </c>
      <c r="E32" s="236"/>
      <c r="F32" s="237"/>
      <c r="G32" s="237"/>
      <c r="H32" s="237"/>
      <c r="I32" s="237"/>
      <c r="J32" s="237"/>
      <c r="K32" s="238"/>
    </row>
    <row r="33" spans="1:11">
      <c r="A33" s="25" t="s">
        <v>192</v>
      </c>
      <c r="B33" s="66">
        <v>0</v>
      </c>
      <c r="C33" s="67">
        <v>0</v>
      </c>
      <c r="D33" s="34">
        <f>B33*C33*40000</f>
        <v>0</v>
      </c>
      <c r="E33" s="236"/>
      <c r="F33" s="237"/>
      <c r="G33" s="237"/>
      <c r="H33" s="237"/>
      <c r="I33" s="237"/>
      <c r="J33" s="237"/>
      <c r="K33" s="238"/>
    </row>
    <row r="34" spans="1:11">
      <c r="A34" s="25" t="s">
        <v>193</v>
      </c>
      <c r="B34" s="66">
        <v>0</v>
      </c>
      <c r="C34" s="67">
        <v>0</v>
      </c>
      <c r="D34" s="34">
        <f>B34*C34*40000</f>
        <v>0</v>
      </c>
      <c r="E34" s="236"/>
      <c r="F34" s="237"/>
      <c r="G34" s="237"/>
      <c r="H34" s="237"/>
      <c r="I34" s="237"/>
      <c r="J34" s="237"/>
      <c r="K34" s="238"/>
    </row>
    <row r="35" spans="1:11" ht="17.25" customHeight="1">
      <c r="A35" s="41" t="s">
        <v>194</v>
      </c>
      <c r="B35" s="68"/>
      <c r="C35" s="69"/>
      <c r="D35" s="37">
        <f>B35*C35*40000</f>
        <v>0</v>
      </c>
      <c r="E35" s="236"/>
      <c r="F35" s="237"/>
      <c r="G35" s="237"/>
      <c r="H35" s="237"/>
      <c r="I35" s="237"/>
      <c r="J35" s="237"/>
      <c r="K35" s="238"/>
    </row>
    <row r="36" spans="1:11" ht="15.75">
      <c r="A36" s="39" t="s">
        <v>195</v>
      </c>
      <c r="B36" s="48" t="s">
        <v>196</v>
      </c>
      <c r="C36" s="35" t="s">
        <v>185</v>
      </c>
      <c r="D36" s="59">
        <f>SUM(D37:D40)</f>
        <v>0</v>
      </c>
      <c r="E36" s="236"/>
      <c r="F36" s="237"/>
      <c r="G36" s="237"/>
      <c r="H36" s="237"/>
      <c r="I36" s="237"/>
      <c r="J36" s="237"/>
      <c r="K36" s="238"/>
    </row>
    <row r="37" spans="1:11">
      <c r="A37" s="25" t="s">
        <v>197</v>
      </c>
      <c r="B37" s="66">
        <v>0</v>
      </c>
      <c r="C37" s="67"/>
      <c r="D37" s="59">
        <f>B37*C37</f>
        <v>0</v>
      </c>
      <c r="E37" s="236"/>
      <c r="F37" s="237"/>
      <c r="G37" s="237"/>
      <c r="H37" s="237"/>
      <c r="I37" s="237"/>
      <c r="J37" s="237"/>
      <c r="K37" s="238"/>
    </row>
    <row r="38" spans="1:11">
      <c r="A38" s="25" t="s">
        <v>198</v>
      </c>
      <c r="B38" s="63">
        <v>0</v>
      </c>
      <c r="C38" s="67"/>
      <c r="D38" s="59">
        <f t="shared" ref="D38:D40" si="1">B38*C38</f>
        <v>0</v>
      </c>
      <c r="E38" s="236"/>
      <c r="F38" s="237"/>
      <c r="G38" s="237"/>
      <c r="H38" s="237"/>
      <c r="I38" s="237"/>
      <c r="J38" s="237"/>
      <c r="K38" s="238"/>
    </row>
    <row r="39" spans="1:11">
      <c r="A39" s="22" t="s">
        <v>199</v>
      </c>
      <c r="B39" s="63">
        <v>0</v>
      </c>
      <c r="C39" s="67"/>
      <c r="D39" s="59">
        <f t="shared" si="1"/>
        <v>0</v>
      </c>
      <c r="E39" s="236"/>
      <c r="F39" s="237"/>
      <c r="G39" s="237"/>
      <c r="H39" s="237"/>
      <c r="I39" s="237"/>
      <c r="J39" s="237"/>
      <c r="K39" s="238"/>
    </row>
    <row r="40" spans="1:11" ht="15.75" thickBot="1">
      <c r="A40" s="23" t="s">
        <v>200</v>
      </c>
      <c r="B40" s="70">
        <v>0</v>
      </c>
      <c r="C40" s="71"/>
      <c r="D40" s="60">
        <f t="shared" si="1"/>
        <v>0</v>
      </c>
      <c r="E40" s="239"/>
      <c r="F40" s="240"/>
      <c r="G40" s="240"/>
      <c r="H40" s="240"/>
      <c r="I40" s="240"/>
      <c r="J40" s="240"/>
      <c r="K40" s="241"/>
    </row>
    <row r="41" spans="1:11" ht="15.75" thickBot="1"/>
    <row r="42" spans="1:11" ht="18.75">
      <c r="B42" s="26" t="s">
        <v>201</v>
      </c>
      <c r="C42" s="27">
        <f>C22+E22</f>
        <v>4340</v>
      </c>
    </row>
    <row r="43" spans="1:11" ht="19.5" thickBot="1">
      <c r="B43" s="28" t="s">
        <v>202</v>
      </c>
      <c r="C43" s="29">
        <f>D24+D27+D31+D36</f>
        <v>1739.7450000000001</v>
      </c>
    </row>
    <row r="44" spans="1:11" ht="19.5" thickBot="1">
      <c r="B44" s="30" t="s">
        <v>203</v>
      </c>
      <c r="C44" s="31">
        <f>C42-C43</f>
        <v>2600.2550000000001</v>
      </c>
      <c r="D44" s="248" t="str">
        <f>IF(C44&gt;=0,"La formation est autofinancée","La formation n'est pas autofinancée")</f>
        <v>La formation est autofinancée</v>
      </c>
      <c r="E44" s="249"/>
      <c r="F44" s="250"/>
    </row>
  </sheetData>
  <mergeCells count="28">
    <mergeCell ref="H19:K19"/>
    <mergeCell ref="F20:K20"/>
    <mergeCell ref="F21:K21"/>
    <mergeCell ref="F22:K22"/>
    <mergeCell ref="E15:K15"/>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G10:K10"/>
    <mergeCell ref="G11:K11"/>
    <mergeCell ref="A1:K1"/>
    <mergeCell ref="A6:K6"/>
    <mergeCell ref="A14:K14"/>
    <mergeCell ref="C7:K7"/>
    <mergeCell ref="C8:F8"/>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3"/>
  <sheetViews>
    <sheetView workbookViewId="0">
      <selection activeCell="D2" sqref="D2:D18"/>
    </sheetView>
  </sheetViews>
  <sheetFormatPr defaultColWidth="11.42578125" defaultRowHeight="15"/>
  <cols>
    <col min="7" max="7" width="66.42578125" bestFit="1" customWidth="1"/>
    <col min="11" max="11" width="18.28515625" bestFit="1" customWidth="1"/>
  </cols>
  <sheetData>
    <row r="1" spans="1:12">
      <c r="A1" t="s">
        <v>204</v>
      </c>
      <c r="D1" t="s">
        <v>205</v>
      </c>
      <c r="F1" t="s">
        <v>206</v>
      </c>
      <c r="G1" t="s">
        <v>207</v>
      </c>
      <c r="H1" t="s">
        <v>208</v>
      </c>
      <c r="I1" t="s">
        <v>209</v>
      </c>
      <c r="J1" t="s">
        <v>210</v>
      </c>
      <c r="K1" t="s">
        <v>211</v>
      </c>
      <c r="L1" t="s">
        <v>212</v>
      </c>
    </row>
    <row r="2" spans="1:12">
      <c r="A2" t="s">
        <v>213</v>
      </c>
      <c r="B2" t="s">
        <v>40</v>
      </c>
      <c r="C2" t="s">
        <v>214</v>
      </c>
      <c r="D2" t="s">
        <v>215</v>
      </c>
      <c r="E2" t="s">
        <v>216</v>
      </c>
      <c r="F2" t="s">
        <v>217</v>
      </c>
      <c r="G2" t="s">
        <v>218</v>
      </c>
      <c r="H2" t="s">
        <v>219</v>
      </c>
      <c r="I2" t="s">
        <v>2</v>
      </c>
      <c r="J2" t="s">
        <v>20</v>
      </c>
      <c r="K2" t="s">
        <v>220</v>
      </c>
      <c r="L2" t="s">
        <v>221</v>
      </c>
    </row>
    <row r="3" spans="1:12">
      <c r="A3" t="s">
        <v>14</v>
      </c>
      <c r="B3" t="s">
        <v>33</v>
      </c>
      <c r="C3" t="s">
        <v>125</v>
      </c>
      <c r="D3" t="s">
        <v>222</v>
      </c>
      <c r="E3" t="s">
        <v>223</v>
      </c>
      <c r="F3" t="s">
        <v>224</v>
      </c>
      <c r="G3" t="s">
        <v>225</v>
      </c>
      <c r="H3" t="s">
        <v>226</v>
      </c>
      <c r="I3" t="s">
        <v>227</v>
      </c>
      <c r="J3" t="s">
        <v>228</v>
      </c>
      <c r="K3" t="s">
        <v>31</v>
      </c>
      <c r="L3" t="s">
        <v>229</v>
      </c>
    </row>
    <row r="4" spans="1:12">
      <c r="A4" t="s">
        <v>230</v>
      </c>
      <c r="D4" t="s">
        <v>231</v>
      </c>
      <c r="E4" t="s">
        <v>232</v>
      </c>
      <c r="F4" t="s">
        <v>233</v>
      </c>
      <c r="G4" t="s">
        <v>234</v>
      </c>
      <c r="H4" t="s">
        <v>235</v>
      </c>
      <c r="I4" t="s">
        <v>236</v>
      </c>
      <c r="J4" t="s">
        <v>237</v>
      </c>
      <c r="K4" t="s">
        <v>238</v>
      </c>
    </row>
    <row r="5" spans="1:12">
      <c r="A5" t="s">
        <v>239</v>
      </c>
      <c r="B5" t="s">
        <v>37</v>
      </c>
      <c r="D5" t="s">
        <v>240</v>
      </c>
      <c r="E5" t="s">
        <v>241</v>
      </c>
      <c r="F5" t="s">
        <v>16</v>
      </c>
      <c r="G5" t="s">
        <v>242</v>
      </c>
      <c r="H5" t="s">
        <v>243</v>
      </c>
      <c r="J5" t="s">
        <v>244</v>
      </c>
    </row>
    <row r="6" spans="1:12">
      <c r="B6" t="s">
        <v>245</v>
      </c>
      <c r="D6" t="s">
        <v>246</v>
      </c>
      <c r="E6" t="s">
        <v>8</v>
      </c>
      <c r="F6" t="s">
        <v>247</v>
      </c>
      <c r="G6" t="s">
        <v>248</v>
      </c>
      <c r="J6" t="s">
        <v>249</v>
      </c>
    </row>
    <row r="7" spans="1:12">
      <c r="D7" t="s">
        <v>250</v>
      </c>
      <c r="E7" t="s">
        <v>251</v>
      </c>
      <c r="F7" t="s">
        <v>252</v>
      </c>
      <c r="G7" t="s">
        <v>253</v>
      </c>
      <c r="J7" t="s">
        <v>254</v>
      </c>
    </row>
    <row r="8" spans="1:12">
      <c r="D8" t="s">
        <v>6</v>
      </c>
      <c r="E8" t="s">
        <v>255</v>
      </c>
      <c r="F8" t="s">
        <v>256</v>
      </c>
      <c r="G8" t="s">
        <v>257</v>
      </c>
    </row>
    <row r="9" spans="1:12">
      <c r="D9" t="s">
        <v>258</v>
      </c>
      <c r="G9" t="s">
        <v>259</v>
      </c>
    </row>
    <row r="10" spans="1:12">
      <c r="D10" t="s">
        <v>260</v>
      </c>
      <c r="G10" t="s">
        <v>261</v>
      </c>
    </row>
    <row r="11" spans="1:12">
      <c r="D11" t="s">
        <v>262</v>
      </c>
      <c r="G11" t="s">
        <v>263</v>
      </c>
    </row>
    <row r="12" spans="1:12">
      <c r="D12" t="s">
        <v>264</v>
      </c>
      <c r="G12" t="s">
        <v>265</v>
      </c>
    </row>
    <row r="13" spans="1:12">
      <c r="D13" t="s">
        <v>266</v>
      </c>
      <c r="G13" t="s">
        <v>267</v>
      </c>
    </row>
    <row r="14" spans="1:12">
      <c r="D14" t="s">
        <v>268</v>
      </c>
      <c r="G14" t="s">
        <v>269</v>
      </c>
    </row>
    <row r="15" spans="1:12">
      <c r="D15" t="s">
        <v>270</v>
      </c>
      <c r="G15" t="s">
        <v>271</v>
      </c>
    </row>
    <row r="16" spans="1:12">
      <c r="D16" t="s">
        <v>272</v>
      </c>
      <c r="G16" t="s">
        <v>273</v>
      </c>
    </row>
    <row r="17" spans="4:7">
      <c r="D17" t="s">
        <v>274</v>
      </c>
      <c r="G17" t="s">
        <v>275</v>
      </c>
    </row>
    <row r="18" spans="4:7">
      <c r="D18" t="s">
        <v>276</v>
      </c>
      <c r="G18" t="s">
        <v>277</v>
      </c>
    </row>
    <row r="19" spans="4:7">
      <c r="G19" t="s">
        <v>278</v>
      </c>
    </row>
    <row r="20" spans="4:7">
      <c r="G20" t="s">
        <v>279</v>
      </c>
    </row>
    <row r="21" spans="4:7">
      <c r="G21" t="s">
        <v>280</v>
      </c>
    </row>
    <row r="22" spans="4:7">
      <c r="G22" t="s">
        <v>281</v>
      </c>
    </row>
    <row r="23" spans="4:7">
      <c r="G23" t="s">
        <v>282</v>
      </c>
    </row>
    <row r="24" spans="4:7">
      <c r="G24" t="s">
        <v>283</v>
      </c>
    </row>
    <row r="25" spans="4:7">
      <c r="G25" t="s">
        <v>284</v>
      </c>
    </row>
    <row r="26" spans="4:7">
      <c r="G26" t="s">
        <v>285</v>
      </c>
    </row>
    <row r="27" spans="4:7">
      <c r="G27" t="s">
        <v>286</v>
      </c>
    </row>
    <row r="28" spans="4:7">
      <c r="G28" t="s">
        <v>287</v>
      </c>
    </row>
    <row r="29" spans="4:7">
      <c r="G29" t="s">
        <v>288</v>
      </c>
    </row>
    <row r="30" spans="4:7">
      <c r="G30" t="s">
        <v>289</v>
      </c>
    </row>
    <row r="31" spans="4:7">
      <c r="G31" t="s">
        <v>290</v>
      </c>
    </row>
    <row r="32" spans="4:7">
      <c r="G32" t="s">
        <v>291</v>
      </c>
    </row>
    <row r="33" spans="7:7">
      <c r="G33" t="s">
        <v>292</v>
      </c>
    </row>
    <row r="34" spans="7:7">
      <c r="G34" t="s">
        <v>293</v>
      </c>
    </row>
    <row r="35" spans="7:7">
      <c r="G35" t="s">
        <v>294</v>
      </c>
    </row>
    <row r="36" spans="7:7">
      <c r="G36" t="s">
        <v>295</v>
      </c>
    </row>
    <row r="37" spans="7:7">
      <c r="G37" t="s">
        <v>296</v>
      </c>
    </row>
    <row r="38" spans="7:7">
      <c r="G38" t="s">
        <v>297</v>
      </c>
    </row>
    <row r="39" spans="7:7">
      <c r="G39" t="s">
        <v>298</v>
      </c>
    </row>
    <row r="40" spans="7:7">
      <c r="G40" t="s">
        <v>299</v>
      </c>
    </row>
    <row r="41" spans="7:7">
      <c r="G41" t="s">
        <v>300</v>
      </c>
    </row>
    <row r="42" spans="7:7">
      <c r="G42" t="s">
        <v>301</v>
      </c>
    </row>
    <row r="43" spans="7:7">
      <c r="G43" t="s">
        <v>302</v>
      </c>
    </row>
    <row r="44" spans="7:7">
      <c r="G44" t="s">
        <v>303</v>
      </c>
    </row>
    <row r="45" spans="7:7">
      <c r="G45" t="s">
        <v>304</v>
      </c>
    </row>
    <row r="46" spans="7:7">
      <c r="G46" t="s">
        <v>305</v>
      </c>
    </row>
    <row r="47" spans="7:7">
      <c r="G47" t="s">
        <v>306</v>
      </c>
    </row>
    <row r="48" spans="7:7">
      <c r="G48" t="s">
        <v>11</v>
      </c>
    </row>
    <row r="49" spans="7:7">
      <c r="G49" t="s">
        <v>307</v>
      </c>
    </row>
    <row r="50" spans="7:7">
      <c r="G50" t="s">
        <v>308</v>
      </c>
    </row>
    <row r="51" spans="7:7">
      <c r="G51" t="s">
        <v>309</v>
      </c>
    </row>
    <row r="52" spans="7:7">
      <c r="G52" t="s">
        <v>12</v>
      </c>
    </row>
    <row r="53" spans="7:7">
      <c r="G53" t="s">
        <v>310</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Sebastien Guinet</cp:lastModifiedBy>
  <cp:revision/>
  <dcterms:created xsi:type="dcterms:W3CDTF">2015-06-05T18:19:34Z</dcterms:created>
  <dcterms:modified xsi:type="dcterms:W3CDTF">2021-04-29T14:03:22Z</dcterms:modified>
  <cp:category/>
  <cp:contentStatus/>
</cp:coreProperties>
</file>